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Rel-15 5GS maintenance/WP/Sub-area WPs/Included in the RAN5 TDOC/"/>
    </mc:Choice>
  </mc:AlternateContent>
  <xr:revisionPtr revIDLastSave="0" documentId="8_{A38D70E2-A6C8-4AE3-B74A-E45C23D2143E}" xr6:coauthVersionLast="47" xr6:coauthVersionMax="47" xr10:uidLastSave="{00000000-0000-0000-0000-000000000000}"/>
  <bookViews>
    <workbookView xWindow="-120" yWindow="-120" windowWidth="38640" windowHeight="21240" xr2:uid="{00000000-000D-0000-FFFF-FFFF00000000}"/>
  </bookViews>
  <sheets>
    <sheet name="Summary" sheetId="8" r:id="rId1"/>
    <sheet name="WP" sheetId="1" r:id="rId2"/>
  </sheets>
  <externalReferences>
    <externalReference r:id="rId3"/>
  </externalReferences>
  <definedNames>
    <definedName name="_xlnm._FilterDatabase" localSheetId="1" hidden="1">WP!$A$4:$W$160</definedName>
    <definedName name="InputBWClassesRange">'[1]Create CA TCL'!$E$5,'[1]Create CA TCL'!$H$5,'[1]Create CA TCL'!$K$5,'[1]Create CA TCL'!$N$5,'[1]Create CA TCL'!$Q$5,'[1]Create CA TCL'!$E$8,'[1]Create CA TCL'!$H$8,'[1]Create CA TCL'!$K$8</definedName>
    <definedName name="ShowAllRange">[1]Data!#REF!</definedName>
  </definedNames>
  <calcPr calcId="191029" calcMode="manual"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59" i="1" l="1"/>
  <c r="M54" i="1"/>
  <c r="M55" i="1"/>
  <c r="M148" i="1"/>
  <c r="M157" i="1"/>
  <c r="M156" i="1"/>
  <c r="M155" i="1"/>
  <c r="M154" i="1"/>
  <c r="M152" i="1"/>
  <c r="M151" i="1"/>
  <c r="M144" i="1"/>
  <c r="M143" i="1"/>
  <c r="M140" i="1"/>
  <c r="M139" i="1"/>
  <c r="M138" i="1"/>
  <c r="M137" i="1"/>
  <c r="M136" i="1"/>
  <c r="M135" i="1"/>
  <c r="M133" i="1"/>
  <c r="M132" i="1"/>
  <c r="M131" i="1"/>
  <c r="M130" i="1"/>
  <c r="M129" i="1"/>
  <c r="M127" i="1"/>
  <c r="M125" i="1"/>
  <c r="M124" i="1"/>
  <c r="M123" i="1"/>
  <c r="M122" i="1"/>
  <c r="M120" i="1"/>
  <c r="M119" i="1"/>
  <c r="M118" i="1"/>
  <c r="M117" i="1"/>
  <c r="M116" i="1"/>
  <c r="M115" i="1"/>
  <c r="M114" i="1"/>
  <c r="M113" i="1"/>
  <c r="M112" i="1"/>
  <c r="M111" i="1"/>
  <c r="M110" i="1"/>
  <c r="M109" i="1"/>
  <c r="M108" i="1"/>
  <c r="M106" i="1"/>
  <c r="M105" i="1"/>
  <c r="M104" i="1"/>
  <c r="M103" i="1"/>
  <c r="M102" i="1"/>
  <c r="M101" i="1"/>
  <c r="M100" i="1"/>
  <c r="M99" i="1"/>
  <c r="M98" i="1"/>
  <c r="M97" i="1"/>
  <c r="M96" i="1"/>
  <c r="M95" i="1"/>
  <c r="M94" i="1"/>
  <c r="M93" i="1"/>
  <c r="M92" i="1"/>
  <c r="M91" i="1"/>
  <c r="M90" i="1"/>
  <c r="M89" i="1"/>
  <c r="M88" i="1"/>
  <c r="M87" i="1"/>
  <c r="M86" i="1"/>
  <c r="M85" i="1"/>
  <c r="M84" i="1"/>
  <c r="M83" i="1"/>
  <c r="M82" i="1"/>
  <c r="M81" i="1"/>
  <c r="M80" i="1"/>
  <c r="M79" i="1"/>
  <c r="M76" i="1"/>
  <c r="M75" i="1"/>
  <c r="M74" i="1"/>
  <c r="M73" i="1"/>
  <c r="M72" i="1"/>
  <c r="M69" i="1"/>
  <c r="M67" i="1"/>
  <c r="M66" i="1"/>
  <c r="M64" i="1"/>
  <c r="M63" i="1"/>
  <c r="M59" i="1"/>
  <c r="M58" i="1"/>
  <c r="M56" i="1"/>
  <c r="M53" i="1"/>
  <c r="M52" i="1"/>
  <c r="M51" i="1"/>
  <c r="M50" i="1"/>
  <c r="M49" i="1"/>
  <c r="M48" i="1"/>
  <c r="M47" i="1"/>
  <c r="M46" i="1"/>
  <c r="M45" i="1"/>
  <c r="M43" i="1"/>
  <c r="M42" i="1"/>
  <c r="M41" i="1"/>
  <c r="M39" i="1"/>
  <c r="M38" i="1"/>
  <c r="M36" i="1"/>
  <c r="M35" i="1"/>
  <c r="M34" i="1"/>
  <c r="M33" i="1"/>
  <c r="M32" i="1"/>
  <c r="M31" i="1"/>
  <c r="M30" i="1"/>
  <c r="M29" i="1"/>
  <c r="M28" i="1"/>
  <c r="M27" i="1"/>
  <c r="M26" i="1"/>
  <c r="M25" i="1"/>
  <c r="M24" i="1"/>
  <c r="M23" i="1"/>
  <c r="M22" i="1"/>
  <c r="M21" i="1"/>
  <c r="M14" i="1"/>
  <c r="M18" i="1"/>
  <c r="M17" i="1"/>
  <c r="M16" i="1"/>
  <c r="M15" i="1"/>
  <c r="M11" i="1"/>
  <c r="A2" i="8"/>
  <c r="M147" i="1"/>
  <c r="M20" i="1"/>
  <c r="M10" i="1"/>
  <c r="M145" i="1"/>
  <c r="M142" i="1"/>
  <c r="M141" i="1"/>
  <c r="M134" i="1"/>
  <c r="M128" i="1"/>
  <c r="M126" i="1"/>
  <c r="M121" i="1"/>
  <c r="M107" i="1"/>
  <c r="M78" i="1"/>
  <c r="M77" i="1"/>
  <c r="M71" i="1"/>
  <c r="L76" i="1"/>
  <c r="L120" i="1"/>
  <c r="H13" i="8"/>
  <c r="L133" i="1"/>
  <c r="L106" i="1"/>
  <c r="B5" i="8"/>
  <c r="B12" i="8"/>
  <c r="W7" i="1" a="1"/>
  <c r="W7" i="1"/>
  <c r="J12" i="8"/>
  <c r="D13" i="8" a="1"/>
  <c r="D13" i="8"/>
  <c r="E13" i="8" a="1"/>
  <c r="E13" i="8"/>
  <c r="O6" i="1" a="1"/>
  <c r="O6" i="1"/>
  <c r="D5" i="8"/>
  <c r="J13" i="8"/>
  <c r="O7" i="1" a="1"/>
  <c r="O7" i="1"/>
  <c r="E5" i="8"/>
  <c r="Q7" i="1"/>
  <c r="G5" i="8"/>
  <c r="P7" i="1"/>
  <c r="F5" i="8"/>
  <c r="G13" i="8"/>
  <c r="T7" i="1"/>
  <c r="G6" i="8"/>
  <c r="K12" i="8"/>
  <c r="I12" i="8"/>
  <c r="R7" i="1"/>
  <c r="E6" i="8"/>
  <c r="F13" i="8"/>
  <c r="U6" i="1"/>
  <c r="R6" i="1"/>
  <c r="D6" i="8"/>
  <c r="H12" i="8"/>
  <c r="D12" i="8"/>
  <c r="K13" i="8"/>
  <c r="F12" i="8"/>
  <c r="U7" i="1" a="1"/>
  <c r="U7" i="1"/>
  <c r="G12" i="8"/>
  <c r="S7" i="1"/>
  <c r="F6" i="8"/>
  <c r="I13" i="8"/>
  <c r="E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4"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4" authorId="0" shapeId="0" xr:uid="{00000000-0006-0000-0100-000002000000}">
      <text>
        <r>
          <rPr>
            <sz val="9"/>
            <color indexed="81"/>
            <rFont val="Tahoma"/>
            <family val="2"/>
          </rPr>
          <t xml:space="preserve"> Y = the WP Pitem is a test case.</t>
        </r>
      </text>
    </comment>
    <comment ref="L4"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<sst xmlns="http://schemas.openxmlformats.org/spreadsheetml/2006/main" count="1159" uniqueCount="565">
  <si>
    <t>WP Title:</t>
  </si>
  <si>
    <t xml:space="preserve">End of work plan columns.  Note! Do not remove this column. </t>
  </si>
  <si>
    <t>WP Scope:</t>
  </si>
  <si>
    <t>WP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</si>
  <si>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</si>
  <si>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</si>
  <si>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</si>
  <si>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</si>
  <si>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</si>
  <si>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</si>
  <si>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</si>
  <si>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</si>
  <si>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</si>
  <si>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</si>
  <si>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</si>
  <si>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38.523-1</t>
  </si>
  <si>
    <t>End of work plan items.  Note! Do not remove this row. Introduce new work plan rows/items above this row.</t>
  </si>
  <si>
    <t>Carrier Aggregation</t>
  </si>
  <si>
    <t>RRC Connection Reconfiguration / Radio Bearer Addition, Modification and Release</t>
  </si>
  <si>
    <t/>
  </si>
  <si>
    <t>Qualcomm</t>
  </si>
  <si>
    <t>Reconfiguration Failure / Radio link failure</t>
  </si>
  <si>
    <t>Measurement configuration control and reporting / Handovers</t>
  </si>
  <si>
    <t>Rohde-Schwarz</t>
  </si>
  <si>
    <t>Tech Mahindra</t>
  </si>
  <si>
    <t>Keysight</t>
  </si>
  <si>
    <t>Huawei</t>
  </si>
  <si>
    <t>Overall</t>
  </si>
  <si>
    <t>Weight</t>
  </si>
  <si>
    <t>CATT</t>
  </si>
  <si>
    <t>Measurement configuration control and reporting / Inter-RAT measurements / Event B1 / Measurement of NR cells / RSRQ based measurements / EN-DC</t>
  </si>
  <si>
    <t>Measurement configuration control and reporting / Inter-RAT measurements / Event B2 / Measurement of NR cells / EN-DC</t>
  </si>
  <si>
    <t>8.2.3.2.1</t>
  </si>
  <si>
    <t>8.2.3.12.1</t>
  </si>
  <si>
    <t>8.2.3.13.1</t>
  </si>
  <si>
    <t>8.2.4.1.1.2</t>
  </si>
  <si>
    <t>8.2.4.1.1.3</t>
  </si>
  <si>
    <t>8.2.4.2.1.2</t>
  </si>
  <si>
    <t>8.2.4.2.1.3</t>
  </si>
  <si>
    <t>8.2.4.3.1.2</t>
  </si>
  <si>
    <t>8.2.4.3.1.3</t>
  </si>
  <si>
    <t>InterTek</t>
  </si>
  <si>
    <t>NR CA / NR SCell addition / modification / release / Success / EN-DC / Intra-band non-Contiguous CA</t>
  </si>
  <si>
    <t>NR CA / NR SCell addition / modification / release / Success / EN-DC / Inter-band CA</t>
  </si>
  <si>
    <t>PCell Handover with SCG change / Reconfiguration with sync / SCG DRB / EN-DC</t>
  </si>
  <si>
    <t>RRC resume</t>
  </si>
  <si>
    <t>RRC connection management procedures</t>
  </si>
  <si>
    <t>RRC reconfiguration</t>
  </si>
  <si>
    <t>Measurement configuration control and reporting</t>
  </si>
  <si>
    <t>8.1.3.1.1</t>
  </si>
  <si>
    <t>8.1.3.2.1</t>
  </si>
  <si>
    <t>8.1.3.3.1</t>
  </si>
  <si>
    <t>Handover</t>
  </si>
  <si>
    <t>RRC others</t>
  </si>
  <si>
    <t>8.1.1.3.4</t>
  </si>
  <si>
    <t>8.1.1.3.7</t>
  </si>
  <si>
    <t>8.1.3.1.2</t>
  </si>
  <si>
    <t>8.1.3.1.3</t>
  </si>
  <si>
    <t>8.1.3.1.4</t>
  </si>
  <si>
    <t>8.1.3.1.5</t>
  </si>
  <si>
    <t>8.1.3.1.6</t>
  </si>
  <si>
    <t>8.1.3.1.7</t>
  </si>
  <si>
    <t>8.1.3.1.8</t>
  </si>
  <si>
    <t>8.1.3.1.9</t>
  </si>
  <si>
    <t>8.1.3.1.10</t>
  </si>
  <si>
    <t>8.1.3.1.11</t>
  </si>
  <si>
    <t>8.1.3.1.12</t>
  </si>
  <si>
    <t>8.1.3.1.16</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</si>
  <si>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</si>
  <si>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</si>
  <si>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</si>
  <si>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</si>
  <si>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NR CA / Measurement configuration control and reporting / Intra NR measurements / Event A6 / Intra-band Contiguous CA</t>
  </si>
  <si>
    <t>NR CA / Measurement configuration control and reporting / Intra NR measurements / Event A6 / Inter-band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</si>
  <si>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</si>
  <si>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</si>
  <si>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8.1.3.2.2</t>
  </si>
  <si>
    <t>8.1.3.2.3</t>
  </si>
  <si>
    <t>8.1.3.2.4</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</si>
  <si>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</si>
  <si>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</si>
  <si>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</si>
  <si>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</si>
  <si>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8.1.3.3.2</t>
  </si>
  <si>
    <t>Measurement configuration control and reporting / CGI reporting of NR cell</t>
  </si>
  <si>
    <t>Huawei, Hisilicon</t>
  </si>
  <si>
    <t>Measurement configuration control and reporting / CGI reporting of E-UTRA cell</t>
  </si>
  <si>
    <t>TEOCO</t>
  </si>
  <si>
    <t>Measurement configuration control and reporting / Intra NR measurements / Event A1 / Event A2</t>
  </si>
  <si>
    <t>8.2.3.15.1</t>
  </si>
  <si>
    <t>Measurement configuration control and reporting / Two simultaneous events A2 and A3 (intra-frequency measurements) / Measurement of Neighbour NR cells / EN-DC</t>
  </si>
  <si>
    <t>8.1.4.1.2</t>
  </si>
  <si>
    <t>Intra NR handover / Failure / Re-establishment successful</t>
  </si>
  <si>
    <t>Intra NR handover / Failure / Re-establishment failure</t>
  </si>
  <si>
    <t>8.1.4.1.5</t>
  </si>
  <si>
    <t>8.1.4.1.6</t>
  </si>
  <si>
    <t>8.1.4.1.7.1</t>
  </si>
  <si>
    <t>8.1.4.1.7.2</t>
  </si>
  <si>
    <t>8.1.4.1.7.3</t>
  </si>
  <si>
    <t>8.1.4.1.8.1</t>
  </si>
  <si>
    <t>8.1.4.1.8.2</t>
  </si>
  <si>
    <t>8.1.4.1.8.3</t>
  </si>
  <si>
    <t>MR-DC RRC others</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</si>
  <si>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</si>
  <si>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</si>
  <si>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</si>
  <si>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</si>
  <si>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</si>
  <si>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</si>
  <si>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</si>
  <si>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</si>
  <si>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</si>
  <si>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NTT Docomo</t>
  </si>
  <si>
    <t>Ericsson</t>
  </si>
  <si>
    <t>8.1.4.1.9.1</t>
  </si>
  <si>
    <t>8.1.4.1.9.2</t>
  </si>
  <si>
    <t>8.1.4.1.9.3</t>
  </si>
  <si>
    <t>8.1.3.1.17.1</t>
  </si>
  <si>
    <t>8.1.3.1.17.2</t>
  </si>
  <si>
    <t>8.1.3.1.17.3</t>
  </si>
  <si>
    <t>8.1.3.1.18.1</t>
  </si>
  <si>
    <t>8.1.3.1.18.2</t>
  </si>
  <si>
    <t>8.1.3.1.18.3</t>
  </si>
  <si>
    <t>8.1.3.1.23</t>
  </si>
  <si>
    <t>Measurement configuration control and reporting / Event A3 / Measurement of Neighbor NR cell / Intra-frequency measurements</t>
  </si>
  <si>
    <t>See above</t>
  </si>
  <si>
    <t>FR2</t>
  </si>
  <si>
    <t>FR1</t>
  </si>
  <si>
    <t>8.1.3.1.1 to 8.1.3.3.2</t>
  </si>
  <si>
    <t>Define FR2 power levels for test cases 8.1.3.1.1 to 8.1.3.3.2</t>
  </si>
  <si>
    <t>8.1.4.1.1 to 8.1.4.2.2.3.3</t>
  </si>
  <si>
    <t>Define FR2 power levels for test cases 8.1.4.1.1 to 8.1.4.2.2.3.3</t>
  </si>
  <si>
    <t>Define FR2 power levels for test cases 8.2.3.2.1, 8.2.3.6.1a, 8.2.3.6.1b, 8.2.3.7.1a, 8.2.3.7.1b, 8.2.3.8.1, 8.2.3.8.1a, 8.2.3.8.1b, 8.2.3.9.1, 8.2.3.10.1, 8.2.3.11.1, 8.2.3.11.2, 8.2.3.12.1, 8.2.3.13.1, 8.2.3.14.1, 8.2.3.15.1</t>
  </si>
  <si>
    <t>FR1+FR2</t>
  </si>
  <si>
    <t>Is test case</t>
  </si>
  <si>
    <t>Y</t>
  </si>
  <si>
    <t>Work plan summary:</t>
  </si>
  <si>
    <t>Completion</t>
  </si>
  <si>
    <t>SA Option 2 (SA NR)</t>
  </si>
  <si>
    <t>NSA Option 3 (EN-DC)</t>
  </si>
  <si>
    <t>Test case statistics</t>
  </si>
  <si>
    <t>Overall number of 
 test cases</t>
  </si>
  <si>
    <t>Number of 
FR1+FR2 specific 
test cases</t>
  </si>
  <si>
    <t>Completed</t>
  </si>
  <si>
    <t>Number of 
test cases 
applicable for FR1</t>
  </si>
  <si>
    <t>Number of 
test cases 
applicable for FR2</t>
  </si>
  <si>
    <t>8.1.3.1.15A</t>
  </si>
  <si>
    <t>Intra NR handover / Success / Inter-frequency</t>
  </si>
  <si>
    <t>8.1.5.8.1</t>
  </si>
  <si>
    <t>Processing delay / RRC_Idle to RRC_Connected / RRC_Inactive to RRC_Connected / Success / Latency check</t>
  </si>
  <si>
    <t>RRC connection release / Success / With priority information / T320 expiry / E-UTRA</t>
  </si>
  <si>
    <t>8.1.1.3.3, 8.1.1.3.4</t>
  </si>
  <si>
    <t>Define FR2 power levels for test cases 8.1.1.3.3, 8.1.1.3.4</t>
  </si>
  <si>
    <t>8.2.3.2.1, 8.2.3.12.1, 8.2.3.13.1,  8.2.3.15.1</t>
  </si>
  <si>
    <t>R5-188149, R5-191403,
R5-201229,
R5-202635</t>
  </si>
  <si>
    <t>Failure information / RLC failure / SCG / EN-DC / Intra-band non Contiguous CA</t>
  </si>
  <si>
    <t>8.2.6.1.1.2</t>
  </si>
  <si>
    <t>8.2.6.1.1.3</t>
  </si>
  <si>
    <t>Failure information / RLC failure / SCG / EN-DC / Inter-band CA</t>
  </si>
  <si>
    <t>R5-195289,
R5-200185,
R5-204359</t>
  </si>
  <si>
    <t>R5-202654,
R5-203405,
R5-206348</t>
  </si>
  <si>
    <t>R5-197209,
R5-200150,
R5-201097,
R5-202631,
R5-202635,
R5-203657,
R5-203728,
R5-204437,
R5-211389</t>
  </si>
  <si>
    <t>Event A3 RSRP is FFS for FR2</t>
  </si>
  <si>
    <t>8.1.5.8.2.1</t>
  </si>
  <si>
    <t>8.1.5.8.2.3</t>
  </si>
  <si>
    <t>Processing delay / RRC_Inactive to RRC_Connected / Success / Latency check / SCell addition / Intra-band Contiguous CA</t>
  </si>
  <si>
    <t>Processing delay / RRC_Inactive to RRC_Connected / Success / Latency check / SCell addition / Intra-band non-Contiguous CA</t>
  </si>
  <si>
    <t>Processing delay / RRC_Inactive to RRC_Connected / Success / Latency check / SCell addition / Inter-band  CA</t>
  </si>
  <si>
    <t>8.1.5.8.2.2</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</si>
  <si>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</si>
  <si>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</si>
  <si>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</si>
  <si>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</si>
  <si>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</si>
  <si>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</si>
  <si>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</si>
  <si>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</si>
  <si>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</si>
  <si>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</si>
  <si>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</si>
  <si>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</si>
  <si>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non-Contiguous CA</t>
  </si>
  <si>
    <t>NR CA / SCell change / Intra-NR measurement event A6 / SRB3 / EN-DC / Inter-band CA</t>
  </si>
  <si>
    <t>R5-198915,
R5-201138,
R5-201097,
R5-202633,
R5-202635,
R5-212091</t>
  </si>
  <si>
    <t>Since UE needs to perform cell reselection measurements, E-UTRA OTA calibration needed</t>
  </si>
  <si>
    <t>Since UE needs to perform connection mode measurement, E-UTRA OTA calibration needed</t>
  </si>
  <si>
    <t xml:space="preserve">This test still not verifiable as it requires careful design of thresholds and power levels. </t>
  </si>
  <si>
    <t>8.1.1.3.7a</t>
  </si>
  <si>
    <t>RRC connection release / Success / Deprioritisation / NR / T325 expiry</t>
  </si>
  <si>
    <t>R5-197214,
R5-200803,
R5-201356,
R5-202635,
R5-204441,
R5-215149</t>
  </si>
  <si>
    <t>R5-195288,
R5-198924,
R5-206336,
R5-211332
R5-215356</t>
  </si>
  <si>
    <t>R5-211393,
R5-214618</t>
  </si>
  <si>
    <t>R5-210648,
R5-214618</t>
  </si>
  <si>
    <t>R5-210649,
R5-214618</t>
  </si>
  <si>
    <t>Measurement configuration control and reporting / Intra NR measurements / Periodic reporting / Continuation of the measurements after RRC Resume</t>
  </si>
  <si>
    <t>RRC connection release / Success / Deprioritisation / Frequency / T325 expiry</t>
  </si>
  <si>
    <t>As per AP 91.01, FR2 power levels are to be defined 
By defining inter-frequency cells, this test can be made verifiable as there is no cell releseciton or connected mode measurements are needed.  Note T0 applied "after preamble".</t>
  </si>
  <si>
    <t>8.1.1.3.7b</t>
  </si>
  <si>
    <t>RRC connection release / Success / Deprioritisation / Deletion of Stored deprioritisation request</t>
  </si>
  <si>
    <r>
      <t xml:space="preserve">Completed 
</t>
    </r>
    <r>
      <rPr>
        <sz val="8"/>
        <color theme="0"/>
        <rFont val="Calibri"/>
        <family val="2"/>
        <scheme val="minor"/>
      </rPr>
      <t>for at least one of FR1, FR2 or FR1+FR2</t>
    </r>
  </si>
  <si>
    <t>FR2 Power levels are FFS</t>
  </si>
  <si>
    <t>8.2.2.2.2</t>
  </si>
  <si>
    <t>R5-195280, R5-195949, R5-196779,
R5-201097,
R5-202635,
R5-202636,
R5-202637,
R5-203394,
R5-203539,
R5-210643,
R5-216637</t>
  </si>
  <si>
    <t>R5-201367,
R5-211392,
R5-212420,
R5-214769,
R5-217815</t>
  </si>
  <si>
    <t>R5-217810</t>
  </si>
  <si>
    <t>Event A3 RSRP is FFS for FR2 in Table 8.1.4.1.9.1.3.3-9</t>
  </si>
  <si>
    <t>R5-216176,
R5-221436</t>
  </si>
  <si>
    <t>R5-212791
R5-216174
R5-214767,
R5-220545</t>
  </si>
  <si>
    <t>R5-195277,
R5-198754,
R5-199038,
R5-201214,
R5-202635,
R5-202183,
R5-204437,
R5-206334,
R5-206335,
R5-211389,
R5-216799,
R5-221439</t>
  </si>
  <si>
    <t>R5-195278,
R5-202635,
R5-206335,
R5-206334,
R5-216799,
R5-221439</t>
  </si>
  <si>
    <t>R5-195279,
R5-202635,
R5-206335,
R5-206334,
R5-216799,
R5-221439</t>
  </si>
  <si>
    <t>R5-192779,
R5-198917,
R5-201097,
R5-202635,
R5-203709,
R5-204437,
R5-211389,
R5-221439</t>
  </si>
  <si>
    <t>R5-195259,
R5-202635,
R5-221439</t>
  </si>
  <si>
    <t>R5-195260,
R5-202635,
R5-221439</t>
  </si>
  <si>
    <t>R5-192781,
R5-197856,
R5-201097,
R5-202635,
R5-203710,
R5-204437,
R5-211389,
R5-221439</t>
  </si>
  <si>
    <t>R5-195261,
R5-202635,
R5-221439</t>
  </si>
  <si>
    <t>R5-195262,
R5-202635,
R5-221439</t>
  </si>
  <si>
    <t>R5-192783, R5-195272,
R5-201097,
R5-202635,
R5-203811,
R5-204437,
R5-211389,
R5-221439</t>
  </si>
  <si>
    <t>R5-192784, R5-195273, R5-197060,
R5-201097,
R5-202635,
R5-203811,
R5-204437,
R5-211389,
R5-221439</t>
  </si>
  <si>
    <t>R5-192782, R5-195271,
R5-198914,
R5-200341,
R5-201097,
R5-202635,
R5-203811,
R5-204437,
R5-211389,
R5-221439</t>
  </si>
  <si>
    <t>R5-192785, R5-195274,
R5-197744,
R5-198918,
R5-201097,
R5-202635,
R5-202530,
R5-203503,
R5-203811,
R5-204437,
R5-211389,
R5-212089,
R5-213473,
R5-214614
R5-216637,
R5-221439</t>
  </si>
  <si>
    <t>R5-192786, R5-195275,
R5-201097,
R5-202530,
R5-202635,
R5-203503,
R5-203811,
R5-204437,
R5-211389,
R5-212089,
R5-213473,
R5-214614,
R5-216637,
R5-221439</t>
  </si>
  <si>
    <t>R5-192787, R5-195276, R5-197061,
R5-201097,
R5-202530,
R5-202635,
R5-203503,
R5-203811,
R5-204437,
R5-211389,
R5-212089,
R5-213473,
R5-214614,
R5-216637,
R5-221439</t>
  </si>
  <si>
    <t>R5-195291, R5-197256,
R5-202641,
R5-204450,
R5-204237,
R5-205244,
R5-211389,
R5-221440</t>
  </si>
  <si>
    <t>R5-197216,
R5-200187,
R5-204016,
R5-203665,
R5-214615,
R5-217771,
R5-220188,
R5-221441</t>
  </si>
  <si>
    <t>R5-195666,
R5-204016,
R5-203665,
R5-214615,
R5-217771,
R5-220188,
R5-221441</t>
  </si>
  <si>
    <t>R5-195667,
R5-204016,
R5-203665,
R5-214615,
R5-217771,
R5-220188,
R5-221441</t>
  </si>
  <si>
    <t>R5-197215,
R5-201140,
R5-204446,
R5-203665,
R5-210131,
R5-217771,
R5-220188,
R5-221441,
R5-221442</t>
  </si>
  <si>
    <t>R5-195663,
R5-204446,
R5-203665,
R5-210131,
R5-217771,
R5-220188,
R5-221441,
R5-221442</t>
  </si>
  <si>
    <t>R5-195664,
R5-204446,
R5-203665,
R5-210131,
R5-217771,
R5-220188,
R5-221441,
R5-221442</t>
  </si>
  <si>
    <t>R5-195285, R5-197064,
R5-204437,
R5-205342,
R5-211391,
R5-212092,
R5-213475,
R5-216180,
R5-217771,
R5-217997,
R5-221441,
R5-221392</t>
  </si>
  <si>
    <t>R5-195286,
R5-204437,
R5-205342,
R5-211391,
R5-212092,
R5-213475,
R5-217771,
R5-217997,
R5-221441,
R5-221392</t>
  </si>
  <si>
    <t>R5-195287,
R5-204437,
R5-205342,
R5-211391,
R5-212092,
R5-213475,
R5-217771,
R5-217997,
R5-221441,
R5-221392</t>
  </si>
  <si>
    <t>R5-182083, R5-183120, R5-186891, R5-192330, R5-197100,
R5-221447</t>
  </si>
  <si>
    <t>R5-183225, R5-185062, R5-186995,
R5-202652,
R5-203666,
R5-213078,
R5-220397</t>
  </si>
  <si>
    <t>R5-183226, R5-185148, R5-186995,
R5-202652,
R5-203666,
R5-213078,
R5-220397</t>
  </si>
  <si>
    <t>R5-185072,
 R5-185157,
 R5-187302,
R5-202653,
R5-206345,
R5-210561,
R5-213480,
R5-216639,
R5-220397</t>
  </si>
  <si>
    <t>R5-184500,
R5-185157,
R5-187302,
R5-201225,
R5-202653,
R5-206345,
R5-210561,
R5-212100,
R5-213480,
R5-216639,
R5-220397</t>
  </si>
  <si>
    <t>R5-185069,
R5-185157, 
R5-187254, 
R5-191654,
R5-199033,
R5-201326,
R5-203666,
R5-205577,
R5-216184,
R5-217078,
R5-221449</t>
  </si>
  <si>
    <t>R5-185069, 
R5-185157, 
R5-187254, 
R5-191654,
R5-199033,
R5-201326,
R5-203666,
R5-205577,
R5-216184,
R5-217078,
R5-221449</t>
  </si>
  <si>
    <t>Split SRB Establishment and Release / NR-DC</t>
  </si>
  <si>
    <t>**** TP1: [TS 38,331:5.3.8.3 and 5.3.8.4; TS 38,304:5.2.4.1, 5.2.4.2, 5.2.4.5 and 5.2.4.6]_x000D_
WITH: UE in NR RRC_IDLE state having received an RRCRelease message with the freqPriorityListEUTRA with higher priority frequency_x000D_
WHEN:  UE detects the cell re-selection criteria are met for the cell which belongs to the higher priority E-UTRA frequency_x000D_
THEN:  UE reselects the cell which belongs to the higher priority E-UTRA frequency_x000D_
**** TP2: [TS 38,331:5.3.8.3 and 5.3.8.4; TS 38,304:5.2.4.1, 5.2.4.2, 5.2.4.5 and 5.2.4.6]_x000D_
WITH: UE in NR RRC_IDLE state having received an RRCRelease message with the freqPriorityListEUTRA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 E-UTRA cell</t>
  </si>
  <si>
    <t xml:space="preserve">Opt 2: Post WI close
</t>
  </si>
  <si>
    <t>**** TP1: [TS 38,331:5.3.8.3; TS 38,304:5.2.4.1]_x000D_
WITH: UE in NR RRC_CONNECTED state_x000D_
WHEN:  UE receives an RRCRelease message including IE deprioritisationReq with deprioritisationType indicating ‘frequency’ and a deprioritisationTimer_x000D_
THEN:  UE considers the current frequency to be the lowest priority frequency (i.e. lower than any of the network configured values) while T325 is running</t>
  </si>
  <si>
    <t>**** TP1: [TS 38,331:5.3.8.3; TS 38,304:5.2.4.1]_x000D_
WITH: UE in NR RRC_CONNECTED state_x000D_
WHEN:  UE receives an RRCRelease message including IE deprioritisationReq with deprioritisationType indicating ‘nr’ and a deprioritisationTimer_x000D_
THEN:  UE considers all frequencies of NR to be the lowest priority frequency (i.e. lower than any of the network configured values) while T325 is running</t>
  </si>
  <si>
    <t>**** TP1: [TS 38,331:5.3.8.3; TS 38,304:5.2.4.1]_x000D_
WITH: UE in NR RRC_CONNECTED state and T325 is running_x000D_
WHEN:  UE is requested to perform manual PLMN selection_x000D_
THEN:  UE deletes the stored deprioritisation request(s) and proceeds with the PLMN selection</t>
  </si>
  <si>
    <t>**** TP1: [TS 38,331:5.3.5.3, 5.5.2, 5.5.4.1, 5.5.4.2, 5.5.4.3 and 5.5.6]_x000D_
WITH: UE in NR RRC_CONNECTED and measurement configured for event A1 and event A2 with event based periodical reporting_x000D_
WHEN:  Serving cell becomes better than absolute threshold plus hysteresis and entering condition for event A1 is met_x000D_
THEN:  UE sends MeasurementReport message at regular intervals while entering condition for event A1 is satisfied_x000D_
**** TP2: [TS 38,331:5.3.5.3, 5.5.2, 5.5.4.1, 5.5.4.2, 5.5.4.3 and 5.5.6]_x000D_
WITH: UE in NR RRC_CONNECTED and periodical measurement reporting triggered by event A1 ongoing_x000D_
WHEN:  Serving cell becomes worse than absolute threshold minus hysteresis_x000D_
THEN:  UE stops sending MeasurementReport message
_x000D_
**** TP3: [TS 38,331:5.3.5.3, 5.5.2, 5.5.4.1, 5.5.4.2, 5.5.4.3 and 5.5.6]_x000D_
WITH: UE in NR RRC_CONNECTED and measurement configured for event A1 and event A2 with event based periodical reporting_x000D_
WHEN:  Serving cell becomes worse than absolute threshold minus hysteresis and entering condition for event A2 is met_x000D_
THEN:  UE sends MeasurementReport message at regular intervals while entering condition for event A2 is satisfied_x000D_
**** TP4: [TS 38,331:5.3.5.3, 5.5.2, 5.5.4.1, 5.5.4.2, 5.5.4.3 and 5.5.6]_x000D_
WITH: UE in NR RRC_CONNECTED and periodical measurement reporting triggered by event A2 ongoing_x000D_
WHEN:  Serving cell becomes better than absolute threshold plus hysteresis_x000D_
THEN:  UE stops sending MeasurementReport message_x000D_
**** TP5: [TS 38,331:5.3.5.3, 5.5.2, 5.5.4.1, 5.5.4.2, 5.5.4.3 and 5.5.6]_x000D_
WITH: UE in NR RRC_CONNECTED and measurements are re-configured for event A1 with event based reporting to report on leaving condition_x000D_
WHEN:  Serving cell becomes worse than absolute threshold minus hysteresis_x000D_
THEN:  UE sends MeasurementReport message when leaving condition for event A1 is satisfied</t>
  </si>
  <si>
    <t>**** TP1: [TS 38,331:5.3.5.3, 5.5.2, 5.5.4.1, 5.5.4.4 and 5.5.5]_x000D_
WITH: UE in NR RRC_CONNECTED state and intra-frequency measurements configured for event A3_x000D_
WHEN:  Entry condition for event A3 is not met for neighbor cell_x000D_
THEN:  UE does not send MeasurementReport_x000D_
**** TP2: [TS 38,331:5.3.5.3, 5.5.2, 5.5.4.1, 5.5.4.4 and 5.5.5]_x000D_
WITH: UE in NR RRC_CONNECTED state and intra-frequency measurements configured for event A3_x000D_
WHEN:  Neighbour cell becomes offset better than serving cell_x000D_
THEN:  UE sends MeasurementReport with correct measId for event A3</t>
  </si>
  <si>
    <t>**** TP1: [TS 38,331:5.3.5.3, 5.5.2, 5.5.4.1, 5.5.4.4 and 5.5.5]_x000D_
WITH: UE in NR RRC_CONNECTED state and inter-frequency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inter-frequency measurements configured for event A3 using measurement gaps configured as gapUE_x000D_
WHEN:  Neighbour cell becomes offset better than serving cell_x000D_
THEN:  UE sends MeasurementReport with correct measId for event A3</t>
  </si>
  <si>
    <t>**** TP1: [TS 38,331:5.3.5.3, 5.5.2, 5.5.4.1, 5.5.4.4 and 5.5.5]_x000D_
WITH: UE in NR RRC_CONNECTED state and inter-band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inter-band measurements configured for event A3 using measurement gaps configured as gapUE_x000D_
WHEN:  Neighbour cell becomes offset better than serving cell_x000D_
THEN:  UE sends MeasurementReport with correct measId for event A3</t>
  </si>
  <si>
    <t>**** TP1: [TS 38,331:5.3.5.3, 5.5.2.1, 5.5.2.9, 5.5.4.1, 5.5.4.5 and 5.5.5]_x000D_
WITH: UE in NR RRC_CONNECTED state and intra-frequency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</si>
  <si>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5.5.2 and 5.5.5]_x000D_
WITH: UE in NR RRC_CONNECTED state_x000D_
WHEN:  UE receives RRCReconfiguration message containing MeasConfig to setup gapUE and event A4 with event based periodical reporting for neighbor cell_x000D_
THEN:  UE successfully apllies MeasConfig and sends RRCReconfigurationComplete message_x000D_
**** TP2: [TS 38,331:5.3.5.3, 5.5.2.1, 5.5.2.9, 5.5.4.1, 5.5.4.5, 5.5.2 and 5.5.5]_x000D_
WITH: UE in NR RRC_CONNECTED state and inter-frequency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TP3: [TS 38,331:5.3.5.3, 5.5.2.1, 5.5.2.9, 5.5.4.1, 5.5.4.5, 5.5.2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</si>
  <si>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and 5.5.5]_x000D_
WITH: UE in NR RRC_CONNECTED state and inter-band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</si>
  <si>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5.5.4.6 and 5.5.5]_x000D_
WITH: UE in NR RRC_CONNECTED state and intra-frequency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</si>
  <si>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</si>
  <si>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inter-band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</si>
  <si>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 5.5.4.1, 5.5.4.4 and 5.5.5]_x000D_
WITH: UE in NR RRC_CONNECTED state, measurements configured for two event A3 at the same time and triggerQuantity set to rsrq_x000D_
WHEN:  Entry condition for event A3 is not met_x000D_
THEN:  UE does not send MeasurementReport_x000D_
**** TP2: [TS 38,331:5.3.5.3, 5.5.2, 5.5.4.1, 5.5.4.4 and 5.5.5]_x000D_
WITH: UE in NR RRC_CONNECTED state, measurements configured for two event A3 at the same time and triggerQuantity set to rsrq_x000D_
WHEN:  Neighbour becomes offset better than serving_x000D_
THEN:  UE sends MeasurementReport with correct measId for event A3</t>
  </si>
  <si>
    <t>**** TP1: [TS 38,331:5.3.5.3, 5.5.2, 5.5.4.1, 5.5.4.6 and 5.5.5]_x000D_
WITH: UE in NR RRC_CONNECTED state, measurements configured for two event A5 at the same time and triggerQuantity set to sinr_x000D_
WHEN:  Entry condition for event A5 is not met_x000D_
THEN:  UE does not send MeasurementReport_x000D_
**** TP2: [TS 38,331:5.3.5.3, 5.5.2, 5.5.4.1, 5.5.4.6 and 5.5.5]_x000D_
WITH: UE in NR RRC_CONNECTED state, measurements configured for two event A5 at the same time and triggerQuantity set to sinr_x000D_
WHEN:  Neighbour becomes offset better than serving_x000D_
THEN:  UE sends MeasurementReport with correct measId for event A5</t>
  </si>
  <si>
    <t>**** TP1: [TS 38,331:5.3.5.3, 5.5.2.5,5.5.4.1 and 5.5.5]_x000D_
WITH: UE in NR RRC_CONNECTED state and measurement configured for event A3 reporting_x000D_
WHEN:  Blacklisted neighbour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no neighbour cells are blacklisted_x000D_
WHEN:  Neighbour cells satisfies entry condition for event A3_x000D_
THEN:  Neighbour cells are considered in measurement reporting</t>
  </si>
  <si>
    <t>**** TP1: [TS 38,331:5.3.5.3, 5.5.2.5,5.5.4.1 and 5.5.5]_x000D_
WITH: UE in NR RRC_CONNECTED state and measurement configured for event A3 reporting_x000D_
WHEN:  Neighbour cell not listed as a white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all of the neighbour cells are whitelisted_x000D_
WHEN:  Neighbour cells satisfies entry condition for event A3_x000D_
THEN:  Neighbour cells are considered in measurement reporting</t>
  </si>
  <si>
    <t>**** TP1: [TS 38,331:5.3.5.3, 5.3.5.5.9, 5.5.2.1, 5.5.4.1, 5.5.4.7 and 5.5.5]_x000D_
WITH: UE in NR RRC_CONNECTED state and measurements configured for event A6_x000D_
WHEN:  Entry condition for event A6 is not met_x000D_
THEN:  UE does not send MeasurementReport_x000D_
**** TP2: [TS 38,331:5.3.5.3, 5.3.5.5.9, 5.5.2.1, 5.5.4.1, 5.5.4.7 and 5.5.5]_x000D_
WITH: UE in NR RRC_CONNECTED state and measurements configured for event A6_x000D_
WHEN:  Intra-frequency neighbour becomes offset better than Scell_x000D_
THEN:  UE sends MeasurementReport with correct measId for event A6_x000D_
**** TP3: [TS 38,331:5.3.5.3, 5.3.5.5.9, 5.5.2.1, 5.5.4.1, 5.5.4.7 and 5.5.5]_x000D_
WITH: UE in NR RRC_CONNECTED state and measurements configured for event A6_x000D_
WHEN:  UE receives a RRCReconfiguration message containing sCellToReleaseList with a sCellIndex equal to one of the current UE SCell configuration_x000D_
THEN:  UE  stops sending MeasurementReport message</t>
  </si>
  <si>
    <t xml:space="preserve">Editor's note: Same as TC 8.1.3.11.1 but applied to Inter-band CA._x000D_
**** TP1: [TS 38,331:]_x000D_
WITH: _x000D_
WHEN:  _x000D_
THEN:  </t>
  </si>
  <si>
    <t xml:space="preserve">Editor's note: Same as TC 8.1.3.11.1 but applied to Intra-band non-Contiguous CA._x000D_
**** TP1: [TS 38,331:]_x000D_
WITH: _x000D_
WHEN:  _x000D_
THEN:  </t>
  </si>
  <si>
    <t>**** TP1: [TS 38,331:5.3.5.3, 5.3.5.5.9, 5.5.2.1, 5.5.4.1, 5.5.4.7 and 5.5.5.1]_x000D_
WITH: UE in NR RRC_CONNECTED state and measurements configured for event A2 reporting include reportAddNeighMeas_x000D_
WHEN:  Entry condition for event A2 of the concerned frequency that triggered measurement reporting is met_x000D_
THEN:  UE sends MeasurementReport that does not include the best non-serving cell of the concerned frequency in the measResultBestNeighCell_x000D_
**** TP2: [TS 38,331:5.3.5.3, 5.3.5.5.9, 5.5.2.1, 5.5.4.1, 5.5.4.7 and 5.5.5.1]_x000D_
WITH: UE in NR RRC_CONNECTED state and measurements configured for event A2 reporting include reportAddNeighMeas_x000D_
WHEN:  Entry condition for event A2 of other than the concerned frequency that triggered measurement reporting is met_x000D_
THEN:  UE sends MeasurementReport that includes the best non-serving cell of the concerned frequency in the measResultBestNeighCell</t>
  </si>
  <si>
    <t xml:space="preserve">Editor's note: Same as TC 8.1.3.12.1 but applied to Inter-band CA._x000D_
**** TP1: [TS 38,331:]_x000D_
WITH: _x000D_
WHEN:  _x000D_
THEN:  </t>
  </si>
  <si>
    <t xml:space="preserve">Editor's note: Same as TC 8.1.3.12.1 but applied to Intra-band non-Contiguous CA._x000D_
**** TP1: [TS 38,331:]_x000D_
WITH: _x000D_
WHEN:  _x000D_
THEN:  </t>
  </si>
  <si>
    <t>**** TP1: [TS 38,331:5.3.13.4, 5.5.2, 5.5.4.1]_x000D_
WITH: UE in NR RRC_CONNECTED state_x000D_
WHEN:  UE receives RRCReconfiguration including measConfig to setup periodical measurement reporting_x000D_
THEN:  UE sends RRCReconfigurationComplete and starts sending periodic measurement reports_x000D_
**** TP2: [TS 38,331:5.3.13.4, 5.5.2, 5.5.4.1]_x000D_
WITH: UE in NR RRC_INACTIVE state and measurement configured for periodical reporting_x000D_
WHEN:  UE receives RRCResume message without including the measconfig_x000D_
THEN:  UE resumes RRC connection and performs periodic measurements as per the measurement configuration_x000D_
**** TP3: [TS 38,331:5.3.13.4, 5.5.2, 5.5.4.1]_x000D_
WITH: UE in NR RRC_INACTIVE state and measurement configured for periodical reporting_x000D_
WHEN:  UE receives RRCResume message including the measconfig_x000D_
THEN:  UE resumes RRC connection and performs periodic measurements as per the received measconfig in RRCResume message</t>
  </si>
  <si>
    <t>**** TP1: [TS 38,331:5.3.5.3, 5.5.2, 5.5.4.1, 5.5.4.8 and 5.5.5]_x000D_
WITH: UE is NR RRC_CONNECTED state and inter-RAT measurement event B1 to measure neighbor E-UTRA cell is configured_x000D_
WHEN:  Entering condition for the event B1 is not met_x000D_
THEN:  UE does not transmit any MeasurementReport_x000D_
**** TP2: [TS 38,331:5.3.5.3, 5.5.2, 5.5.4.1, 5.5.4.8 and 5.5.5]_x000D_
WITH: UE is NR RRC_CONNECTED state and inter-RAT measurement event B1 to measure neighbor E-UTRA cell is configured_x000D_
WHEN:  Entering condition for the event B1 is met_x000D_
THEN:  UE transmits a MeasurementReport</t>
  </si>
  <si>
    <t>**** TP1: [TS 38,331:5.3.5.3, 5.5.2, 5.5.4.1, 5.5.4.9 and 5.5.5]_x000D_
WITH: UE is NR RRC_CONNECTED state and inter-RAT measurement event B2 to measure neighbor E-UTRA cell is configured_x000D_
WHEN:  Entering condition 1 for event B2 is not met but Entering condition 2 is met_x000D_
THEN:  UE does not transmit any MeasurementReport_x000D_
**** TP2: [TS 38,331:5.3.5.3, 5.5.2, 5.5.4.1, 5.5.4.9 and 5.5.5]_x000D_
WITH: UE is NR RRC_CONNECTED state and inter-RAT measurement event B2 to measure neighbor E-UTRA cell is configured_x000D_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</si>
  <si>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rsrq_x000D_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rsrq_x000D_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</si>
  <si>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sinr_x000D_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sinr_x000D_
WHEN:  Entering condition 1 and 2 for event B2 is met_x000D_
THEN:  UE transmits a MeasurementReport</t>
  </si>
  <si>
    <t>**** TP1: [TS 38,331:5.3.5.3, 5.5.2.3, 5.5.3.1, 5.5.4.1, 5.5.4.4 and 5.5.5.1]_x000D_
WITH: UE in NR RRC_CONNECTED state_x000D_
WHEN:  Neighbour NR cell becomes offset better than serving_x000D_
THEN:  UE sends MeasurementReport for event A3_x000D_
**** TP2: [TS 38,331:5.3.5.3, 5.5.2.3, 5.5.3.1, 5.5.4.1, 5.5.4.4 and 5.5.5.1]_x000D_
WITH: UE in NR RRC_CONNECTED state_x000D_
WHEN:  UE is commanded to report the global cell identity of the neighbour NR cell_x000D_
THEN:  UE determines the global cell identity of the cell included in the associated measurement object by acquiring the relevant system information from the concerned cell and reports the global cell identity in the MeasurementReport</t>
  </si>
  <si>
    <t>**** TP1: [TS 38,331:5.3.5.3, 5.5.2.3, 5.5.3.1, 5.5.4.1, 5.5.4.9 and 5.5.5.1]_x000D_
WITH: UE in NR RRC_CONNECTED state_x000D_
WHEN:  UE detects that entering condition 1 and 2 for event B2 is met_x000D_
THEN:  UE transmits a MeasurementReport for event B2_x000D_
**** TP2: [TS 38,331:5.3.5.3, 5.5.2.3, 5.5.3.1, 5.5.4.1, 5.5.4.9 and 5.5.5.1]_x000D_
WITH: UE in NR RRC_CONNECTED state_x000D_
WHEN:  UE is commanded to report the global cell identity of the neighbour E-UTRA cell_x000D_
THEN:  UE determines the global cell identity of the cell included in the associated measurement object by acquiring the relevant system information from the concerned cell and reports the global cell identity in the MeasurementReport</t>
  </si>
  <si>
    <t>**** TP1: [TS 38,331:5.2.2.4.2, 5.3.5.5.2, 5.3.5.3 and 5.3.5.7]_x000D_
WITH: UE in NR RRC_CONNECTED state and having performed the inter-frequency measurements for the neighbour cell_x000D_
WHEN:  UE receives an RRCReconfiguration message including a reconfigurationWithSync with rach-ConfigDedicated_x000D_
THEN:  UE performs handover to the target cell and transmits an RRCReconfigurationComplete message_x000D_
**** TP2: [TS 38,331:5.2.2.4.2, 5.3.5.5.2, 5.3.5.3 and 5.3.5.7]_x000D_
WITH: UE in NR RRC_CONNECTED state and having performed the inter-frequency measurements for the neighbour cell_x000D_
WHEN:  UE receives an RRCReconfiguration message including a reconfigurationWithSync without rach-ConfigDedicated_x000D_
THEN:  UE performs handover to the target cell and transmits an RRCReconfigurationComplete message_x000D_
**** TP3: [TS 38,331:5.2.2.4.2, 5.3.5.5.2, 5.3.5.3 and 5.3.5.7]_x000D_
WITH: UE in NR RRC_CONNECTED state_x000D_
WHEN:  UE receives an RRCReconfiguration message including dedicatedSIB1-Delivery containing SIB1 information with a change of trackingAreaCode_x000D_
THEN:  UE reads the updated SIB1 information and sends an RRCReconfigurationComplete message followed by registration on the new tracking area_x000D_
**** TP4: [TS 38,331:5.2.2.4.2, 5.3.5.5.2, 5.3.5.3 and 5.3.5.7]_x000D_
WITH: UE in NR RRC_CONNECTED state_x000D_
WHEN:  UE receives an RRCReconfiguration message including a reconfigurationWithSync and keySetChangeIndicator set to 'true' in MasterKeyUpdate for handover to the target cell_x000D_
THEN:  UE performs handover to the target cell with security key update and transmits an RRCReconfigurationComplete message</t>
  </si>
  <si>
    <t>**** TP1: [TS 38,331:5.3.5.5.2, 5.3.5.7, 5.3.5.8.3, 5.3.7.5]_x000D_
WITH: UE in NR RRC_CONNECTED state and having received an RRCReconfiguration message including a reconfigurationWithSync for handover to the target cell_x000D_
WHEN:  UE detects handover failure and the initial cell is selectable_x000D_
THEN:  UE performs an RRCReestablishment procedure on the source cell_x000D_
**** TP2: [TS 38,331:5.3.5.5.2, 5.3.5.7, 5.3.5.8.3, 5.3.7.5]_x000D_
WITH: UE detects handover failure and having transmitted an RRCReestablishmentRequest message_x000D_
WHEN:  UE receives an RRCReestablishment message with a nextHopChainingCount which is different from the NCC associated with the currently active KgNB_x000D_
THEN:  UE derives new KgNB from the nextHopChainingCount and completes RRCReestablishment procedure on the source cell_x000D_
**** TP3: [TS 38,331:5.3.5.5.2, 5.3.5.7, 5.3.5.8.3, 5.3.7.5]_x000D_
WITH: UE detects handover failure and having transmitted an RRCReestablishmentRequest message_x000D_
WHEN:  UE receives an RRCReestablishment message with a nextHopChainingCount which is same as the NCC associated with the currently active KgNB_x000D_
THEN:  UE derives new KgNB from the currently active KgNB and completes RRCReestablishment procedure on the source cell</t>
  </si>
  <si>
    <t>**** TP1: [TS 38,331:5.3.5.5.2, 5.3.5.8.3, 5.3.7.5]_x000D_
WITH: UE in NR RRC_CONNECTED state and having received an RRCReconfiguration message including a reconfigurationWithSync for handover to the target cell_x000D_
WHEN:  UE detects handover failure and fails an RRCReestablishment procedure_x000D_
THEN:  UE enters NR RRC_IDLE state</t>
  </si>
  <si>
    <t>**** TP1: [TS 38,331:5.3.5.5.2, 5.3.5.5.9, 5.3.5.5.8]_x000D_
WITH: UE in NR RRC_CONNECTED state and configured an SCell_x000D_
WHEN:  UE receives an RRCReconfiguration message including a reconfigurationWithSync for handover to one of the SCell and sCellToAddModList for an SCell addition_x000D_
THEN:  UE transmits an RRCReconfigurationComplete message_x000D_
**** TP2: [TS 38,331:5.3.5.5.2, 5.3.5.5.9, 5.3.5.5.8]_x000D_
WITH: UE in NR RRC_CONNECTED state_x000D_
WHEN:  UE receives an RRCReconfiguration message including a reconfigurationWithSync for PCell change and including sCellToReleaseList with an sCellIndex set to the configured Scell_x000D_
THEN:  UE sends an RRCReconfigurationComplete message</t>
  </si>
  <si>
    <t xml:space="preserve">Editor's note: Same as TC 8.1.4.1.6.1 but applied to Inter-band CA._x000D_
**** TP1: [TS 38,331:]_x000D_
WITH: _x000D_
WHEN:  _x000D_
THEN:  </t>
  </si>
  <si>
    <t xml:space="preserve">Editor's note: Same as TC 8.1.4.1.6.1 but applied to Intra-band non-Contiguous CA._x000D_
**** TP1: [TS 38,331:]_x000D_
WITH: _x000D_
WHEN:  _x000D_
THEN:  </t>
  </si>
  <si>
    <t>**** TP1: [TS 38,331:5.3.5.5.2, 5.3.5.5.9]_x000D_
WITH: UE in NR RRC_CONNECTED state and configured an SCell_x000D_
WHEN:  UE receives an RRCReconfiguration message including a reconfigurationWithSync for PCell change and sCellToAddModList with an SCell same from configured Scell_x000D_
THEN:  UE transmits an RRCReconfigurationComplete message</t>
  </si>
  <si>
    <t xml:space="preserve">Editor's note: Same as TC 8.1.4.1.7.1 but applied to Inter-band CA._x000D_
**** TP1: [TS 38,331:]_x000D_
WITH: _x000D_
WHEN:  _x000D_
THEN:  </t>
  </si>
  <si>
    <t xml:space="preserve">Editor's note: Same as TC 8.1.4.1.7.1 but applied to Intra-band non-Contiguous CA._x000D_
**** TP1: [TS 38,331:]_x000D_
WITH: _x000D_
WHEN:  _x000D_
THEN:  </t>
  </si>
  <si>
    <t>**** TP1: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source PCell is selectable_x000D_
THEN:  UE successfully performs an RRCReestablishment procedure on source Pcell_x000D_
**** TP2: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initial SCell is selectable_x000D_
THEN:  UE successfully performs an RRCReestablishment procedure on original SCell and the original SCell becomes the PCell</t>
  </si>
  <si>
    <t xml:space="preserve">Editor's note: Same as TC 8.1.4.1.9.1 but applied to Inter-band CA._x000D_
**** TP1: [TS 38,331:]_x000D_
WITH: _x000D_
WHEN:  _x000D_
THEN:  </t>
  </si>
  <si>
    <t xml:space="preserve">Editor's note: Same as TC 8.1.4.1.9.1 but applied to Intra-band non-Contiguous CA._x000D_
**** TP1: [TS 38,331:]_x000D_
WITH: _x000D_
WHEN:  _x000D_
THEN:  </t>
  </si>
  <si>
    <t>**** TP1: [TS 38,331:12]_x000D_
WITH: UE in NR RRC_IDLE state and has sent an RRCSetupRequest message_x000D_
WHEN:  UE receives RRCSetup message and after 10ms receives an UL grant_x000D_
THEN:  UE successfully transmits RRCSetupComplete message_x000D_
**** TP2: [TS 38,331:12]_x000D_
WITH: UE in NR RRC_CONNECTED state_x000D_
WHEN:  UE receive a SecurityModeCommand message and after 5ms receives an UL grant_x000D_
THEN:  UE successfully transmits SecurityModeComplete_x000D_
**** TP3: [TS 38,331:12]_x000D_
WITH: UE in NR RRC_CONNECTED state_x000D_
WHEN:  UE receive a RRCReconfiguration message to establish DRB that is not part of the current UE configuration and after 10ms receives an UL grant_x000D_
THEN:  UE successfully transmits RRCReconfigurationComplete message_x000D_
**** TP4: [TS 38,331:12]_x000D_
WITH: UE in NR RRC_CONNECTED state_x000D_
WHEN:  UE receives an UECapabilityEnquiry message and after 80ms receives an UL grant_x000D_
THEN:  UE successfully transmits an UECapabilityInformation message_x000D_
**** TP5: [TS 38,331:12]_x000D_
WITH: UE in NR RRC_INACTIVE state and has sent an RRCResumeRequest message_x000D_
WHEN:  UE receives RRCResume message and after 6 or 10ms receives an UL grant depending on UE capability_x000D_
THEN:  UE successfully transmits RRCResumeComplete message_x000D_
**** TP6: [TS 38,331:12]_x000D_
Editor's note: Voided and moved to TC 8.1.5.8.2.x_x000D_
WITH: _x000D_
WHEN:  _x000D_
THEN:  _x000D_
**** TP7: [TS 38,331:12]_x000D_
WITH: UE in NR RRC_CONNECTED state and and has sent an RRCReestablishmentRequest message after detecting radio link failure on expiring of timer T310_x000D_
WHEN:  UE receives RRCReestablishment message and after 10ms receives an UL grant_x000D_
THEN:  UE successfully transmits RRCReestablishmentComplete message_x000D_
**** TP8: [TS 38,331:12]_x000D_
Editor's note: Voided and moved to TC 8.1.5.8.2.x_x000D_
WITH: _x000D_
WHEN:  _x000D_
THEN:  _x000D_
**** TP9: [TS 38,331:12]_x000D_
WITH: UE in NR RRC_CONNECTED state_x000D_
WHEN:  UE receives CounterCheck message and after 5ms receives an UL grant_x000D_
THEN:  UE successfully transmists an CounterCheckResponse message</t>
  </si>
  <si>
    <t>**** TP1: [TS 38,331:12]_x000D_
WITH: UE in NR RRC_CONNECTED state_x000D_
WHEN:  UE receives an RRCReconfiguration message containing sCellToAddModList with a SCell addition and after 16ms receives an UL grant_x000D_
THEN:  UE successfully transmits RRCReconfigurationComplete message_x000D_
**** TP2: [TS 38,331:12]_x000D_
WITH: UE in NR RRC_INACTIVE state and has sent an RRCResumeRequest message_x000D_
WHEN:  UE receives RRCResume message containing sCellToAddModList with a SCell addition and after 16ms receives an UL grant_x000D_
THEN:  UE successfully transmits RRCResumeComplete message</t>
  </si>
  <si>
    <t xml:space="preserve">Editor's note: Same as TC 8.1.5.8.2.1 but applied to Inter-band CA._x000D_
**** TP1: [TS 38,331:12]_x000D_
WITH: _x000D_
WHEN:  _x000D_
THEN:  </t>
  </si>
  <si>
    <t xml:space="preserve">Editor's note: Same as TC 8.1.5.8.2.1 but applied to Intra-band non-Contiguous CA._x000D_
**** TP1: [TS 38,331:12]_x000D_
WITH: _x000D_
WHEN:  _x000D_
THEN:  </t>
  </si>
  <si>
    <t xml:space="preserve">Opt 3: Post WI close
</t>
  </si>
  <si>
    <t>**** TP1: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not met_x000D_
THEN:  UE does not transmit any MeasurementReport_x000D_
**** TP2: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met_x000D_
THEN:  UE transmits a MeasurementReport_x000D_
**** TP3: [TS 36,331:5.5.1, 5.5.4.1, 5.5.4.8, 5.5.5]_x000D_
WITH: UE in RRC_CONNECTED state with EN-DC, and, MCG(s) (E-UTRA PDCP) only having completed the radio bearer establishment and performed the inter RAT measurement for NR cell and detected entering condition for the event B2 is met_x000D_
WHEN:  UE detects leaving condition for the event B2 is met_x000D_
THEN:  UE does not transmit any MeasurementReport</t>
  </si>
  <si>
    <t>Editor's note: L1+NR1 --&gt; HO to L2+NR1 (Reconfiguration with sync)_x000D_
**** TP1: [TS 36,331:5.3.5.4; TS 38,331:5.3.5.3, 5.3.5.5.1 and 5.3.5.5.2]_x000D_
WITH: UE in RRC_CONNECTED state with EN-DC, and, MCG(s) (E-UTRA PDCP) and SCG DRB established_x000D_
WHEN:  UE receives an RRCConnectionReconfiguration message containing mobilityControlInfo to handover to target E-UTRAN PCell involving SCG change with reconfigurationWithSync on the same PSCell_x000D_
THEN:  UE sends an RRCConnectionReconfigurationComplete message</t>
  </si>
  <si>
    <t>**** TP1: [TS 36,331:5.3.5.3; TS 38,331:5.3.5.3, 5.5.2, 5.5.4.1, 5.5.4.3, 5.5.4.4 and 5.5.5]_x000D_
WITH: UE in RRC_CONNECTED state with EN-DC, and, MCG(s) (E-UTRA PDCP) and SCG and measurements configured for event A2 and event A3_x000D_
WHEN:  Serving NR cell becomes worse than absolute threshold minus hysteresis_x000D_
THEN:  UE sends MeasurementReport for event A2_x000D_
**** TP2: [TS 36,331:5.3.5.3; TS 38,331:5.3.5.3, 5.5.2, 5.5.4.1, 5.5.4.3, 5.5.4.4 and 5.5.5]_x000D_
WITH: UE in RRC_CONNECTED state with EN-DC, and, MCG(s) (E-UTRA PDCP) and SCG and measurements configured for event A2 and event A3_x000D_
WHEN:  Neighbour NR cell becomes offset better than serving NR PSCell_x000D_
THEN:  UE sends MeasurementReport for event A3</t>
  </si>
  <si>
    <t xml:space="preserve">Editor's note: Same as for 8.2.4.1.1.1, but for Intra-band non-contiguous NR cell configuration_x000D_
**** TP1: []_x000D_
WITH: _x000D_
WHEN:  _x000D_
THEN:  </t>
  </si>
  <si>
    <t xml:space="preserve">Editor's note: Same as for 8.2.4.1.1.1, but for Inter-band NR cell configuration_x000D_
**** TP1: []_x000D_
WITH: _x000D_
WHEN:  _x000D_
THEN:  </t>
  </si>
  <si>
    <t xml:space="preserve">Editor's note: Same as for 8.2.4.2.1.1, but for Intra-band non-contiguous NR cell configuration_x000D_
**** TP1: []_x000D_
WITH: _x000D_
WHEN:  _x000D_
THEN:  </t>
  </si>
  <si>
    <t xml:space="preserve">Editor's note: Same as for 8.2.4.2.1.1, but for Inter-band NR cell configuration_x000D_
**** TP1: []_x000D_
WITH: _x000D_
WHEN:  _x000D_
THEN:  </t>
  </si>
  <si>
    <t xml:space="preserve">Editor's note: Same as for 8.2.4.3.1.1, but for Intra-band non-contiguous NR cell configuration_x000D_
**** TP1: []_x000D_
WITH: _x000D_
WHEN:  _x000D_
THEN:  </t>
  </si>
  <si>
    <t xml:space="preserve">Editor's note: Same as for 8.2.4.3.1.1, but for Inter-band NR cell configuration_x000D_
**** TP1: []_x000D_
WITH: _x000D_
WHEN:  _x000D_
THEN:  </t>
  </si>
  <si>
    <t>**** TP1: [TS 36,331:5.3.5.3; TS 38,331:5.7.5.2 and 5.7.5.3]_x000D_
WITH: UE in RRC_CONNECTED state with EN-DC, and, MCG(s) (E-UTRA PDCP)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E-UTRA RRC message ULInformationTransferMRDC to report RLC failure_x000D_
**** TP2: [TS 36,331:5.3.5.3; TS 38,331:5.7.5.2 and 5.7.5.3]_x000D_
WITH: UE in RRC_CONNECTED state with EN-DC, and, MCG(s) (E-UTRA PDCP) and SCG and SRB3 configured_x000D_
WHEN:  an indication from SCG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SRB3</t>
  </si>
  <si>
    <t>RRC</t>
  </si>
  <si>
    <t>Layer 2</t>
  </si>
  <si>
    <t>MAC</t>
  </si>
  <si>
    <t>7.1.1.3.8.2</t>
  </si>
  <si>
    <t>UE power headroom reporting / SCell activation / DL pathloss change reporting / Inter-band CA</t>
  </si>
  <si>
    <t>**** TP1: [TS 38.321:5.4.6, 6.1.3.9]_x000D_
WITH: UE in RRC_Connected state with Power headroom reporting with phr-Type2SpCell and phr-Type2OtherCell and an SCell with uplink is configured_x000D_
WHEN:  UE receives an Activation MAC Control Element activating the SCell_x000D_
THEN:  UE transmits a MAC PDU containing Power Headroom Report MAC Control Element including PH type2 for SpCell and Scell_x000D_
**** TP2: [TS 38.321:5.4.6, 6.1.3.9]_x000D_
WITH: UE in RRC_Connected state with Power headroom reporting for phr-dl-PathlossChange, phr-Type2spCell and phr-Type2OtherCell configured_x000D_
WHEN:  the DL Pathloss changes and phr-ProhibitTimer is running_x000D_
THEN:  UE does not transmit a MAC PDU containing Power Headroom Report MAC Control Element including PH type2 for SpCell and Scell_x000D_
**** TP3: [TS 38.321:5.4.6, 6.1.3.9]_x000D_
WITH: UE in RRC_Connected state with Power headroom reporting for phr-dl-PathlossChange, phr-Type2SpCell and phr-Type2OtherCell configured_x000D_
WHEN:  phr-ProhibitTimer expires and extended power headroom report is triggered due to DL Pathloss change_x000D_
THEN:  UE transmits a MAC PDU containing Power Headroom Report MAC Control Element including PH type2 for SpCell and Scell</t>
  </si>
  <si>
    <t>Motorola Mobility</t>
  </si>
  <si>
    <t xml:space="preserve">Opt 2: Post WI close
Opt 3: Post WI close
</t>
  </si>
  <si>
    <t>R5-185152,
R5-194819,
R5-198891,
R5-202611,
R5-206324,
R5-206324,
R5-211385,
R5-215675,
R5-220287</t>
  </si>
  <si>
    <t xml:space="preserve">The FR1-FR2 interband status is set to 90% @ RAN5#94 as it will not be possible to run in an OTA environment since there is power level changes on both the cells </t>
  </si>
  <si>
    <t>Idle Mode</t>
  </si>
  <si>
    <t>NG-RAN Only PLMN Selection</t>
  </si>
  <si>
    <t>6.1.1</t>
  </si>
  <si>
    <t>6.1.1.1</t>
  </si>
  <si>
    <t>PLMN selection of RPLMN, HPLMN/EHPLMN, UPLMN and OPLMN / Automatic mode</t>
  </si>
  <si>
    <t>Editor's note: 1_x000D_
**** TP: []_x000D_
Editor's note: UE in Automatic network selection mode and RPLMN, HPLMN, UPLMN and OPLMN NR cells available and UE is fitted with a USIM indicating RPLMN should be selected_x000D_
WITH: UE is switched on or return to coverage_x000D_
WHEN:  UE selects a cell of the RPLMN and UE attempts Registration on the selected cell_x000D_
THEN:  _x000D_
**** TP2: [TS 23,122:4.4.3.1, 4.4.3.1.1 and 4.4.3.3]_x000D_
WITH: UE camped on an NG-RAN VPLMN cell and cells of a higher priority NG-RAN PLMN available_x000D_
WHEN:  higher priority PLMN search timer T expires_x000D_
THEN:  UE selects and camps on a cell of the highest priority PLMN and UE attempts Registration with mobility on the selected cell_x000D_
**** TP3: [TS 23,122:4.4.3.1, 4.4.3.1.1 and 4.4.3.3]_x000D_
WITH: UE in Automatic network selection mode and HPLMN, UPLMN and OPLMN NG-RAN cells available and UE is fitted with a USIM with Access Technology data files for each PLMN and there are no equivalent HPLMNs defined_x000D_
WHEN:  UE is switched on or return to coverage_x000D_
THEN:  UE selects a cell of the highest priority PLMN and UE attempts Registration with mobility on the selected cell_x000D_
**** TP4: [TS 23,122:4.4.3.1, 4.4.3.1.1 and 4.4.3.3]_x000D_
WITH: UE camped on an NG-RAN VPLMN cell and cells of a NG-RAN HPLMN available_x000D_
WHEN:  Higher priority PLMN search timer T expires_x000D_
THEN:  UE selects and camps on a cell of HPLMN and UE attempts Registration on the selected cell</t>
  </si>
  <si>
    <t xml:space="preserve">Qualcomm </t>
  </si>
  <si>
    <t>6.1.1.3</t>
  </si>
  <si>
    <t>Cell reselection of ePLMN in manual mode</t>
  </si>
  <si>
    <t>**** TP1: [TS 23,122:4.4.3.1.2]_x000D_
WITH: UE camped normally on a cell and network has downloaded a list of equivalent PLMNs during the Registration procedure_x000D_
WHEN:  Higher ranked cell is a cell of a PLMN in the downloaded equivalent PLMN list_x000D_
THEN:  UE reselects to the equivalent PLMN cell_x000D_
**** TP2: [TS 23,122:4.4.3.1.2]_x000D_
WITH: UE camped normally on a cell and network has downloaded a list of equivalent PLMNs during Registration procedure for mobility_x000D_
WHEN:  Highest ranked cell is a cell of a PLMN not in the downloaded equivalent PLMN list_x000D_
THEN:  UE does not reselect to the cell</t>
  </si>
  <si>
    <t>Huawei,Hisilicon</t>
  </si>
  <si>
    <t>R5-190737
R5-192758
R5-196598
R5-200338
R5-201477
R5-211329</t>
  </si>
  <si>
    <t>6.1.1.5</t>
  </si>
  <si>
    <t>PLMN selection of RPLMN, HPLMN/EHPLMN, UPLMN and OPLMN / Automatic mode / User reselection</t>
  </si>
  <si>
    <t>**** TP1: [TS 23,122:4.4.3.2 and 4.4.3.2.1]_x000D_
WITH: UE in Automatic network selection mode registered to UPLMN and RPLMN, UPLMN and OPLMN NG-RAN cells available_x000D_
WHEN:  UE is requested to initiate reselection and registration onto an available PLMN_x000D_
THEN:  UE reselects to the cell which belongs to higher priority OPLMN_x000D_
**** TP2: [TS 23,122:4.4.3.2 and 4.4.3.2.1]_x000D_
WITH: UE in Automatic network selection mode registered to OPLMN and only RPLMN NG-RAN cells available_x000D_
WHEN:  UE is requested to initiate reselection and registration onto an available PLMN_x000D_
THEN:  UE remains on the current cell which belongs to RPLMN._x000D_
**** TP3: [TS 23,122:4.4.3.2 and 4.4.3.2.1]_x000D_
WITH: UE in Automatic network selection mode registered to OPLMN and RPLMN, UPLMN and OPLMN NG-RAN cells available_x000D_
WHEN:  UE is requested to initiate reselection and registration onto an available PLMN_x000D_
THEN:  UE reselects to the cell which belongs to UPLMN_x000D_
**** TP4: [TS 23,122:4.4.3.2 and 4.4.3.2.1]_x000D_
WITH: UE in Automatic network selection mode registered to UPLMN and RPLMN, UPLMN, OPLMN and HPLMN NG-RAN cells available_x000D_
WHEN:  UE is requested to initiate reselection and registration onto an available PLMN_x000D_
THEN:  UE reselects to the cell which belongs to HPLMN</t>
  </si>
  <si>
    <t>R5-190739
R5-192759
R5-201127
R5-202594
R5-203367</t>
  </si>
  <si>
    <t>6.1.1.1 to 6.1.1.8</t>
  </si>
  <si>
    <t>Define FR2 power levels for test cases 6.1.1.1 to 6.1.1.8</t>
  </si>
  <si>
    <t>R5-187778
R5-190755
R5-192751</t>
  </si>
  <si>
    <t>NG-RAN Only Cell Selection &amp; Cell Reselection</t>
  </si>
  <si>
    <t>6.1.2</t>
  </si>
  <si>
    <t>NG-RAN Only Cell Selection</t>
  </si>
  <si>
    <t>6.1.2.2</t>
  </si>
  <si>
    <t>Cell Selection / Qqualmin/Intra NR / Serving cell becomes non-suitable (Srxlev &gt; 0, Squal &lt; 0)</t>
  </si>
  <si>
    <t>**** TP1: [TS 38,3:9.2.1.1; TS 38,304:4.1 , 4.5 , 5.2.1,5.2.3.1 , 5.2.3.2]_x000D_
WITH: UE in NR RRC_IDLE state_x000D_
WHEN:  a cell fulfils all requirements for a suitable cell except the cell selection criteria which are not fulfilled (Srxlev&gt;0 AND Squal&lt;0)_x000D_
THEN:  the UE does not consider the cell suitable and no camping on this cell can take place_x000D_
**** TP2: [TS 38,3:9.2.1.1; TS 38,304:4.1 ,4.5 , 5.2.1,5.2.3.1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38,304:5.3.1 , 5.2.4.6]_x000D_
WITH: UE in NR RRC_IDLE state_x000D_
WHEN:  the serving cell becomes non-suitable (Srxlev &gt; 0 and Squal &lt; 0)and there is a suitable neighbour cell (Srxlev &gt; 0 and Squal &gt; 0)_x000D_
THEN:  UE selects the suitable neighbour cell</t>
  </si>
  <si>
    <t>6.1.2.3</t>
  </si>
  <si>
    <t>Cell selection / Intra NR/ Serving cell becomes non-suitable (S&lt;0, MIB Indicated barred)</t>
  </si>
  <si>
    <t>**** TP1: [TS 38,304:4.1 , 4.5 , 5.2.1, 5.2.3.1 , 5.3.1 , 5.2.4.6; TS 38,3:9.2.1.1]_x000D_
WITH: UE in NR RRC_IDLE state_x000D_
WHEN:  the serving cell becomes non-suitable (S&lt;0)and there is a suitable neighbour cell (S&gt;0)_x000D_
THEN:  UE selects the suitable neighbour cell_x000D_
**** TP2: [TS 38,304:5.2.4.6 , cl 5.3.1]_x000D_
WITH: UE in NR RRC_IDLE state_x000D_
WHEN:  the serving cell becomes barred and there is a suitable neighbour cell_x000D_
THEN:  UE selects the suitable neighbour cell</t>
  </si>
  <si>
    <t>R5-190742
R5-192756
R5-201228</t>
  </si>
  <si>
    <t>6.1.2.4</t>
  </si>
  <si>
    <t>Cell Reselection for interband operation</t>
  </si>
  <si>
    <t>**** TP1: [TS 38,304:5.2.4.1 , 52.4.2 , 5.2.4.6]_x000D_
WITH: UE in NR RRC_IDLE state_x000D_
WHEN:  UE detects the cell re-selection criteria are met for the cell on the different frequency band_x000D_
THEN:  UE reselects the new cell</t>
  </si>
  <si>
    <t>R5-190743
R5-191426
R5-201113
R5-217076
R5-221433</t>
  </si>
  <si>
    <t>6.1.2.5</t>
  </si>
  <si>
    <t>Cell reselection for interband operation using Pcompensation / Between FDD and TDD</t>
  </si>
  <si>
    <t>**** TP1: [TS 38,304:5.2.3.1 , 5.2.4.1 , 5.2.4.2 , 5.2.4.6]_x000D_
WITH: UE in NR RRC_IDLE state on a FDD Band_x000D_
WHEN:  UE detects the re-selection criteria using Pcompensation is met for the cell on a TDD band_x000D_
THEN:  UE reselects to the new cell</t>
  </si>
  <si>
    <t>R5-190744
R5-191427
R5-201114
R5-201499
R5-211377
R5-217076
R5-221433</t>
  </si>
  <si>
    <t>6.1.2.7</t>
  </si>
  <si>
    <t>Cell reselection / Equivalent PLMN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</si>
  <si>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cell_x000D_
**** TP3: [TS 23,122:4.4.3; TS 38,304:5.2.4.1]_x000D_
WITH: UE camped normally on a cell and network has downloaded a list of equivalent PLMNs during the Registration procedure_x000D_
WHEN:  the UE evaluates cells for reselection_x000D_
THEN:  UE ignores suitable cells for which the UE has no reselection priority provided</t>
  </si>
  <si>
    <t>R5-190750
R5-192285
R5-201793</t>
  </si>
  <si>
    <t>6.1.2.8</t>
  </si>
  <si>
    <t>Cell reselection / Equivalent PLMN / Single Frequency operation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</si>
  <si>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t>
  </si>
  <si>
    <t>R5-192767
R5-196610
R5-201793
R5-211330</t>
  </si>
  <si>
    <t>6.1.2.11</t>
  </si>
  <si>
    <t>Area Specific SIBs using systemInformationAreaID</t>
  </si>
  <si>
    <t>**** TP1: [TS 38,331:5.2.2.1]_x000D_
WITH: UE is in NR RRC_IDLE state_x000D_
WHEN:  SIB1 does not include si-RequestConfig and si-BroadcastStatus set to notBroadcasting_x000D_
THEN:  UE sends RRCSystemInfoRequest message and acquires the necessary SIBs_x000D_
**** TP2: [TS 38,331:5.2.2.1]_x000D_
WITH: UE in NR_RRC Idle State_x000D_
WHEN:  UE reselects to neighbor cell with same systemInformationAreaID and SIB1 does not include si-RequestConfig and si-BroadcastStatus set to notBroadcasting_x000D_
THEN:  UE applies system information parameters of previous cell for reselection purposes</t>
  </si>
  <si>
    <t>6.1.2.12</t>
  </si>
  <si>
    <t>Cell reselection using cell status and cell reservations / cellReservedForOtherUse</t>
  </si>
  <si>
    <t>**** TP1: [TS 38,304:R2-1813084]_x000D_
WITH: UE camped normally in state NR RRC_IDLE_x000D_
WHEN:  A higher ranked cell is found with cell status "true" for other use_x000D_
THEN:  UE does not attempt to reselect to the higher ranked cell</t>
  </si>
  <si>
    <t>R5-194823</t>
  </si>
  <si>
    <t>6.1.2.13</t>
  </si>
  <si>
    <t>Cell reselection using cell status and cell reservations / Access Identity 0, 1, 2 and 12 to 14 – cellReservedForOperatorUse</t>
  </si>
  <si>
    <t>**** TP1: [TS 38,304:5.3.1]_x000D_
WITH: UE camped normally in state NR RRC_IDLE and UE fitted with a USIM with at least one of the following Access Identities set: 0,1,2,12,13,14_x000D_
WHEN:  a higher ranked cell is found "reserved" for Operator use_x000D_
THEN:  UE does not attempt to reselect to the higher ranked cell</t>
  </si>
  <si>
    <t>R5-195244
R5-197020
R5-204416
R5-205366</t>
  </si>
  <si>
    <t>6.1.2.14</t>
  </si>
  <si>
    <t>Cell reselection using cell status and cell reservations / Access Identity 11 or 15 - cellReservedForOperatorUse</t>
  </si>
  <si>
    <t>**** TP1: [TS 38,304:5.3.1]_x000D_
WITH: UE camped normally in state NR RRC_IDLE operating in their HPLMN/EHPLMN and fitted with a USIM with Access Identity 11 or 15_x000D_
WHEN:  a higher ranked cell is found "reserved" for Operator use_x000D_
THEN:  UE re-selects to the higher ranked cell</t>
  </si>
  <si>
    <t>R5-195245
R5-197839
R5-211173</t>
  </si>
  <si>
    <t>6.1.2.16</t>
  </si>
  <si>
    <t>Inter-frequency cell reselection (equal priority)</t>
  </si>
  <si>
    <t>**** TP1: [TS 38,304:5.2.4.6]_x000D_
WITH: UE in NR RRC_IDLE state_x000D_
WHEN:  UE detects both intra-frequency and equal priority inter-frequency neigbour cells and the inter-frequency cell is the highest ranked cell_x000D_
THEN:  UE reselects the inter-frequency cell</t>
  </si>
  <si>
    <t>R5-199028</t>
  </si>
  <si>
    <t>6.1.2.18</t>
  </si>
  <si>
    <t>Cell reselection, Sintrasearch, Snonintrasearch</t>
  </si>
  <si>
    <t>**** TP1: [TS 38,304:5.2.4.1 , 5.2.4.5 , 5.2.4.6; TS &lt;TS#2&gt;:FFS; TS &lt;TS#n&gt;:FFS]_x000D_
WITH: UE in NR RRC_IDLE state, and the UE is not in high mobility state_x000D_
WHEN:  Sintrasearch is non-zero in system information_x000D_
THEN:  UE perform measurement and reselects the highest ranked cell upon Srxlev &lt; Sintrasearch_x000D_
**** TP2: [TS 38,304:5.2.4.1 , 5.2.4.5 , 5.2.4.6; TS &lt;TS#2&gt;:FFS; TS &lt;TS#n&gt;:FFS]_x000D_
WITH: UE in NR RRC_IDLE state, and the UE is not in high mobility state_x000D_
WHEN:  Snonintrasearch is non-zero in system information_x000D_
THEN:  UE perform measurement and reselects the cell which belong to the equal priority frequency cell upon Srxlev &lt; Snonintrasearch_x000D_
**** TP3: [TS 38,304:5.2.4.1 , 5.2.4.5 , 5.2.4.6; TS &lt;TS#2&gt;:FFS; TS &lt;TS#n&gt;:FFS]_x000D_
WITH: UE in E-UTRA RRC_IDLE state, and the UE is not in high mobility state_x000D_
WHEN:  Snonintrasearch is non-zero in system information_x000D_
THEN:  UE perform measurement and reselects the cell which belong to the high priority frequency cell upon Srxlev &gt; Snonintrasearch</t>
  </si>
  <si>
    <t>R5-197203
R5-201115
R5-201340
R5-206312
R5-217076
R5-221431</t>
  </si>
  <si>
    <t>6.1.2.19</t>
  </si>
  <si>
    <t>Speed-dependent cell reselection</t>
  </si>
  <si>
    <t>**** TP1: [TS 38,304:5.2.4.3]_x000D_
WITH: UE in NR RRC_IDLE state and in high mobility state_x000D_
WHEN:  UE detects the cell ranked as the best cell taking into account scaling factor_x000D_
THEN:  UE reselects to the new cell_x000D_
**** TP2: [TS 38,304:5.2.4.3]_x000D_
WITH: UE in NR RRC_IDLE state and in medium mobility state_x000D_
WHEN:  UE detects the cell ranked as the best cell taking into account scaling factor_x000D_
THEN:  UE reselects to the new cell</t>
  </si>
  <si>
    <t xml:space="preserve">R5-190672
R5-192282
R5-200622
R5-201341
R5-204405
R5-211377
</t>
  </si>
  <si>
    <t>6.1.2.21</t>
  </si>
  <si>
    <t>Cell reselection, SIntra SearchQ and SnonIntraSearchQ</t>
  </si>
  <si>
    <t>**** TP1: [TS 38,304:5.2.4.1 , 5.2.4.2 , 5.2.4.5, 5.2.4.6 ,5.2.4.7]_x000D_
WITH: UE in NR RRC_IDLE state, and the UE is not in high mobility state_x000D_
WHEN:  UE receives non-zero SIntraSearchQ  in system information_x000D_
THEN:  UE perform measurement and reselects the highest ranked cell upon Squal &lt; SIntraSearchQ_x000D_
**** TP2: [TS 38,304:5.2.4.1 , 5.2.4.2 , 5.2.4.5, 5.2.4.6 ,5.2.4.7]_x000D_
WITH: UE in NR RRC_IDLE state, and the UE is not in high mobility state_x000D_
WHEN:  UE receives non-zero SnonIntraSearchQ in system information_x000D_
THEN:  UE perform measurement and reselects the cell which belong to the equal priority frequency cell upon Squal &lt; SnonIntraSearchQ_x000D_
**** TP3: [TS 38,304:5.2.4.1 , 5.2.4.2 , 5.2.4.5, 5.2.4.6 ,5.2.4.7]_x000D_
WITH: UE in E-UTRA RRC_IDLE state, and the UE is not in high mobility state_x000D_
WHEN:  UE receives non-zero SnonIntraSearchQ in system information_x000D_
THEN:  UE perform measurement and reselects the cell which belong to the high priority frequency cell upon Squal &gt; SnonIntraSearchQ</t>
  </si>
  <si>
    <t>Huawei,Hisilicon</t>
    <phoneticPr fontId="0" type="noConversion"/>
  </si>
  <si>
    <t>6.1.2.22</t>
  </si>
  <si>
    <t>Inter-frequency cell reselection based on common priority information with parameters ThreshX,HighQ, ThreshX,LowQ and ThreshServing,LowQ</t>
  </si>
  <si>
    <t>**** TP1: [TS 38,304:5.2.4.5 and 5.2.4.7]_x000D_
WITH: UE in NR RRC_IDLE state_x000D_
WHEN:  UE detects the cell re-selection criteria are met for the cell which belongs to the higher priority frequency_x000D_
THEN:  UE reselects the cell which belongs to the higher priority frequency_x000D_
**** TP2: [TS 38,304:5.2.4.5 and 5.2.4.7]_x000D_
WITH: UE in NR RRC_IDLE state_x000D_
WHEN:  UE detects the cell re-selection criteria are met for the cell which belongs to the lower priority frequency_x000D_
THEN:  UE reselects the cell which belongs to the lower priority frequency</t>
  </si>
  <si>
    <t>R5-190748
R5-191431
R5-197193
R5-201128
R5-211377
R5-217076</t>
  </si>
  <si>
    <t>6.1.2.1 to 6.1.2.22</t>
  </si>
  <si>
    <t>Define FR2 power levels for test cases 6.1.2.1 to 6.1.2.22</t>
  </si>
  <si>
    <t>Inter-RAT PLMN Selection (E-UTRAN , NG-RAN)</t>
  </si>
  <si>
    <t>6.2.1</t>
  </si>
  <si>
    <t>Inter-RAT PLMN Selection</t>
  </si>
  <si>
    <t>6.2.1.1 to 6.2.1.5</t>
  </si>
  <si>
    <t>Define FR2 power levels for test cases 6.2.1.1 to 6.1.1.5</t>
  </si>
  <si>
    <t>Inter-RAT Cell Selection</t>
  </si>
  <si>
    <t>6.2.2.1</t>
  </si>
  <si>
    <t>Inter-RAT cell selection / From NR RRC_IDLE to EUTRA_Idle / Serving cell becomes non-suitable</t>
  </si>
  <si>
    <t>**** TP1: [TS 38,304:5.2.1 , 5.2.3.1 , 5.2.3.2; TS 36,304:5.2.1,5.2.3.1 , 5.2.3.2; TS &lt;TS#n&gt;:FFS]_x000D_
WITH: UE in NR RRC_IDLE state_x000D_
WHEN:  the serving cell becomes non-suitable and there is a suitable E-UTRA neighbour cell_x000D_
THEN:  UE selects the suitable E-UTRA neighbour cell_x000D_
**** TP2: [TS 38,304:4.5 , 5.3.1; TS 36,304:5.2.1,5.2.3.1 , 5.2.3.2]_x000D_
WITH: UE in NR RRC_IDLE state_x000D_
WHEN:  the serving cell becomes barred and there is a suitable E-UTRA neighbour cell_x000D_
THEN:  UE selects the suitable E-UTRA neighbour cell</t>
  </si>
  <si>
    <t>6.2.2.2</t>
  </si>
  <si>
    <t>Inter-RAT cell selection / From E-UTRA_Idle to NR RRC_IDLE / Serving cell becomes non-suitable</t>
  </si>
  <si>
    <t>**** TP1: [TS 38,304:5.2.1 , 5.2.3.1 , 5.2.3.2; TS 36,304:5.2.1,5.2.3.1 , 5.2.3.2]_x000D_
WITH: UE in E-UTRA RRC_IDLE state_x000D_
WHEN:  the serving cell becomes non-suitable and there is a suitable NR neighbour cell_x000D_
THEN:  UE selects the suitable NR neighbour cell_x000D_
**** TP2: [TS 38,304:4.5 , 5.3.1; TS 36,304:5.2.1,5.2.3.1 , 5.2.3.2]_x000D_
WITH: UE in E-UTRA RRC_IDLE state_x000D_
WHEN:  the serving cell becomes barred and there is a suitable NR neighbour cell_x000D_
THEN:  UE selects the suitable NR neighbour cell</t>
  </si>
  <si>
    <t>6.2.2.1 to 6.2.2.2</t>
  </si>
  <si>
    <t>Define FR2 power levels for test cases 6.2.2.1 to 6.2.2.2</t>
  </si>
  <si>
    <t>Inter-RAT Cell Reselection</t>
  </si>
  <si>
    <t>6.2.3</t>
  </si>
  <si>
    <t>6.2.3.1</t>
  </si>
  <si>
    <t>Inter-RAT cell reselection / From E-UTRA_Idle to NR RRC_IDLE (lower priority &amp; higher priority, Srxlev based)</t>
  </si>
  <si>
    <t>**** TP1: [TS 36,304:5.2.4.1. , 5.2.4.2 and 5.2.4.5]_x000D_
WITH: UE in E-UTRA_Idle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</si>
  <si>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6.2.3.2</t>
  </si>
  <si>
    <t>Inter-RAT cell reselection / From E-UTRA_Idle to NR RRC_IDLE (lower priority &amp; higher priority, Squal based)</t>
  </si>
  <si>
    <t>**** TP1: [TS 36,304:5.2.4.1 , 5.2.4.2 and 5.2.4.5]_x000D_
WITH: UE in E-UTRA RRC_IDLE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</si>
  <si>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6.2.3.3</t>
  </si>
  <si>
    <t>Inter-RAT cell reselection / From NR RRC_IDLE to E-UTRA_IDLE (lower priority &amp; higher priority, Srxlev based)</t>
  </si>
  <si>
    <t>**** TP1: [TS 38,304:5.2.4.1 , 5.2.4.2 , 5.2.4.5]_x000D_
WITH: UE in NR RRC_IDLE state_x000D_
WHEN:  UE detects the cell re-selection criteria are met for the neighbour cell which belongs to the higher priority E-UTRA frequency_x000D_
THEN:  UE reselects to the E-UTRA cell_x000D_
**** TP2: [TS 38,304:5.2.4.1 , 5.2.4.2 , 5.2.4.5]_x000D_
WITH: UE in NR RRC_IDLE state_x000D_
WHEN:  UE detects the cell re-selection criteria are met for the neighbour cell which belongs to the lower priority E-UTRA frequency_x000D_
THEN:  UE reselects to the E-UTRA cell</t>
  </si>
  <si>
    <t>6.2.3.4</t>
  </si>
  <si>
    <t>Inter-RAT cell reselection / From NR RRC_Idle to E-UTRA_IDLE (lower priority &amp; higher priority, Squal based)</t>
  </si>
  <si>
    <t>**** TP1: [TS 38,304:5.2.4.1 , 5.2.4.2 , 5.2.4.5]_x000D_
WITH: UE in NR RRC_Idle state_x000D_
WHEN:  UE detects the cell re-selection criteria are met for the cell which belongs to the lower priority inter-RAT E-UTRA cell_x000D_
THEN:  UE reselects the cell which belongs to the lower priority inter-RAT E-UTRA cell_x000D_
**** TP2: [TS 38,304:5.2.4.1 , 5.2.4.2 , 5.2.4.5]_x000D_
WITH: UE in NR RRC_Idle state_x000D_
WHEN:  UE detects the cell re-selection criteria are met for the cell which belongs to the higher priority inter-RAT E-UTRA cell_x000D_
THEN:  UE reselects the cell which belongs to the higher priority inter-RAT E-UTRA cell</t>
  </si>
  <si>
    <t>6.2.3.5</t>
  </si>
  <si>
    <t>Inter-RAT cell reselection/From NR RRC_IDLE to E-UTRA_Idle according to RAT priority provided by dedicated signalling (RRCRelease)</t>
  </si>
  <si>
    <t>**** TP1: [TS 38,304:5.2.4.1 , 5.2.4.5; TS 38,331:5.3.8.3 , 5.3.8.4]_x000D_
WITH: UE in NR RRC_IDLE state having received an RRCRelease message including cellReselectionPriorities_x000D_
WHEN:  UE detects the cell re-selection criteria are met for the cell which belongs to the higher priority RAT_x000D_
THEN:  UE reselects the cell which belongs to the higher priority RAT_x000D_
**** TP2: [TS 38,304:5.2.4.1 , 5.2.4.5; TS 38,331:5.3.8.3 , 5.3.8.4]_x000D_
WITH: UE in NR RRC_IDLE state having received an RRCRelease message including a cellReselectionPriorities_x000D_
WHEN:  UE detects the cell re-selection criteria are met for the cell which belongs to the lower priority RAT_x000D_
THEN:  UE reselects the cell which belongs to the lower priority RAT_x000D_
**** TP3: [TS 38,304:5.2.4.1 , 5.2.4.5; TS 38,331:5.3.8.3 , 5.3.8.4]_x000D_
WITH: UE in NR RRC_IDLE state having received an RRCRelease message including a cellReselectionPriorities_x000D_
WHEN:  T320 expires_x000D_
THEN:  UE reselects a cell by applying the cellReselectionPriority broadcast in the system information_x000D_
**** TP4: [TS 38,304:5.2.4.1 , 5.2.4.5; TS 38,331:5.3.8.3 , 5.3.8.4]_x000D_
WITH: UE in NR RRC_IDLE state and reselection priorities have been provided in dedicated signalling_x000D_
WHEN:  T320 has not expired_x000D_
THEN:  The UE shall ignore all the priorities provided in system information, and not perform cell reselection evaluation for NR frequencies and E-UTRA frequencies for which the UE doesn’t have a priority provided</t>
  </si>
  <si>
    <t>6.2.3.6</t>
  </si>
  <si>
    <t>Inter-RAT cell reselection / From E-UTRA_Idle to NR RRC_IDLE according to RAT priority provided by dedicated signalling (RRConnRelease)</t>
  </si>
  <si>
    <t>**** TP1: [TS 36,304:5.2.4.1; TS 38,304:5.2.4.1]_x000D_
WITH: UE in E-UTRA RRC_Idle state having received RRCConnectionRelease including IdleModeMobilityControlInfo containing cellReselectionPriority for NR cell_x000D_
WHEN:  UE detects the cell re-selection criteria are met for the cell which belongs to the lower priority inter-RAT NR cell based on the configured RAT priority provided by dedicated signaling_x000D_
THEN:  UE reselects the cell which belongs to the lower priority inter-RAT NR cell_x000D_
**** TP2: [TS 36,304:5.2.4.1; TS 38,304:5.2.4.1]_x000D_
WITH: UE in NR RRC_IDLE state having inherit RAT priority provided by dedicated signaling with the remaining validity time_x000D_
WHEN:  UE discard the inherit RAT priority upon connection establishment_x000D_
THEN:  UE reselects a cell by applying the cellReselectionPriority broadcast in the system information</t>
  </si>
  <si>
    <t>6.2.3.7</t>
  </si>
  <si>
    <t>Inter-RAT cell reselection/From NR RRC_IDLE to E-UTRA RRC_IDLE, Snonintrasearch</t>
  </si>
  <si>
    <t>**** TP1: [TS 38,304:5.2.4.1, 5.2.4.2, 5.2.4.5]_x000D_
WITH: UE in NR RRC_IDLE state, and the UE is not in high mobility state_x000D_
WHEN:  Snonintrasearch is non-zero in system information_x000D_
THEN:  UE perform measurement and reselects the cell which belong to the high priority E-UTRA cell even if Srxlev &gt; Snonintrasearch</t>
  </si>
  <si>
    <t xml:space="preserve"> Fr2 Power levels to be defined</t>
  </si>
  <si>
    <t>6.2.3.8</t>
  </si>
  <si>
    <t>Inter-RAT cell reselection/From E-UTRA RRC_IDLE to NR RRC_Idle, Snonintrasearch</t>
  </si>
  <si>
    <t>6.2.3.1 to 6.2.3.11</t>
  </si>
  <si>
    <t>Define FR2 power levels for test cases 6.2.3.1 to 6.2.3.9</t>
  </si>
  <si>
    <t>Steering of Roaming</t>
  </si>
  <si>
    <t>6.3.1</t>
  </si>
  <si>
    <t>6.3.1.1 to 6.3.1.9</t>
  </si>
  <si>
    <t>Define FR2 power levels for test cases 6.3.1.1 to 6.3.1.9</t>
  </si>
  <si>
    <t>RRC_INACTIVE</t>
  </si>
  <si>
    <t>UE Procedures in RRC_INACTIVE state</t>
  </si>
  <si>
    <t>6.4.1</t>
  </si>
  <si>
    <t>NG-RAN Only PLMN Selection in RRC_INACTIVE state</t>
  </si>
  <si>
    <t>6.4.1.1</t>
  </si>
  <si>
    <t>PLMN Selection/Higher priority/HPLMN in Automatic PLMN Selection Mode</t>
  </si>
  <si>
    <t>**** TP1: [TS 38,304:4.1 , 4.2; TS 23,122:4.4.3.3]_x000D_
WITH: UE in NR RRC_INACTIVE state on an NG-RAN VPLMN cell_x000D_
WHEN:  UE performs PLMN Selection to a PLMN that is equivalent PLMN of the registered PLMN_x000D_
THEN:  UE remains in RRC_INACTIVE state after moving to the Equivalent PLMN cell_x000D_
**** TP2: [TS 38,304:4.1 , 4.2; TS 23,122:4.4.3.3]_x000D_
WITH: UE in NR RRC_INACTIVE state on an NG-RAN VPLMN cell and cells of a higher priority NG-RAN PLMN available_x000D_
WHEN:  Higher priority PLMN search timer T expires_x000D_
THEN:  UE selects the higher priority PLMN cell , moves to RRC_IDLE  and attempts Registration with mobility on the selected cell</t>
  </si>
  <si>
    <t>6.4.1.2</t>
  </si>
  <si>
    <t>**** TP1: [TS 23,122:4.4.3.1.2; TS 38,304:4.1 , 4.2]_x000D_
WITH: UE in NR RRC_INACTIVE state on a NR cell in manual PLMN Selection mode and network has downloaded a list of equivalent PLMNs during the Registration procedure_x000D_
WHEN:  Higher ranked cell is a cell of a PLMN in the downloaded equivalent PLMN list_x000D_
THEN:  UE reselects to the equivalent PLMN cell and remains in NR RRC_INACTIVE state on the new cell_x000D_
**** TP2: [TS 23,122:4.4.3.1.2; TS 38,304:4.1 , 4.2]_x000D_
WITH: UE in NR RRC_INACTIVE state on a cell and network has downloaded a list of equivalent PLMNs during Registration procedure for mobility_x000D_
WHEN:  Highest ranked cell is a cell of a PLMN not in the downloaded equivalent PLMN list_x000D_
THEN:  UE does not reselect to the cell</t>
  </si>
  <si>
    <t>6.4.2</t>
  </si>
  <si>
    <t>NG-RAN Only Cell Selection in RRC_INACTIVE State</t>
  </si>
  <si>
    <t>6.4.2.1</t>
  </si>
  <si>
    <t>Cell Selection/Qrxlevmin &amp; Cell Reselection (Intra NR in RRC_INACTIVE state)</t>
  </si>
  <si>
    <t>**** TP1: [TS 38.300:9.2.1.1; TS 38,304:4.1 , 4.2 , 4.5 , 5.2.1, 5.2.3.1 , 5.2.3.2]_x000D_
WITH: UE in NR RRC_INACTIVE state_x000D_
WHEN:  serving cell fulfils all requirements for a suitable cell except the cell selection criteria which are not fulfilled (Srxlev&lt;0)_x000D_
THEN:  UE does not consider the cell as suitable , leaves NR RRC_INACTIVE state and does not remain camped on that cell_x000D_
**** TP2: [TS 38.300:9.2.1.1; TS 38,304:4.1 , 4.2 , 4.5 , 5.2.1, 5.2.3.1 , 5.2.3.2]_x000D_
WITH: UE in NR RRC_INACTIVE state_x000D_
WHEN:  UE detects a cell ranked as the best cell_x000D_
THEN:  UE reselects to the new cell and continues to remain in NR RRC_INACTIVE state</t>
  </si>
  <si>
    <t>6.4.2.2</t>
  </si>
  <si>
    <t>Inter-frequency cell reselection according to cell reselection priority provided by SIBs in RRC_INACTIVE state</t>
  </si>
  <si>
    <t>**** TP1: [TS 38,304:4.1 , 4.2 , 5.2.4.1 , 5.2.4.2 , 5.2.4.5]_x000D_
WITH: UE in NR RRC_INACTIVE state_x000D_
WHEN:  UE detects the cell re-selection criteria are met for the cell which belongs to the equal priority frequency_x000D_
THEN:  UE reselects to the cell which belongs to the equal priority frequency and remains in NR RRC_INACTIVE state_x000D_
**** TP2: [TS 38,304:4.1 , 4.2 , 5.2.4.1 , 5.2.4.2 , 5.2.4.5]_x000D_
WITH: UE in NR RRC_INACTIVE state_x000D_
WHEN:  UE detects the cell re-selection criteria are met for the cell which belongs to the higher priority frequency_x000D_
THEN:  UE reselects to the cell which belongs to the higher priority frequency and remains in NR RRC_INACTIVE state_x000D_
**** TP3: [TS 38,304:4.1 , 4.2 , 5.2.4.1 , 5.2.4.2 , 5.2.4.5]_x000D_
WITH: UE in NR RRC_INACTIVE state_x000D_
WHEN:  UE detects the cell re-selection criteria are met for the cell which belongs to the lower priority frequency_x000D_
THEN:  UE reselects to the cell which belongs to the lower priority frequency and remains in NR RRC_INACTIVE state</t>
  </si>
  <si>
    <t>6.4.3</t>
  </si>
  <si>
    <t>6.4.3.1</t>
  </si>
  <si>
    <t>Inter-RAT cell reselection From NR RRC_INACTIVE to E-UTRA RRC_IDLE (lower priority &amp; higher priority, Srxlev based)</t>
  </si>
  <si>
    <t>**** TP1: [TS 38,304:4.1 , 4.2 , 5.2.4.1 , 5.2.4.2 , 5.2.4.5]_x000D_
WITH: UE in NR RRC_INACTIVE state_x000D_
WHEN:  UE detects the cell re-selection criteria are met for the neighbour cell which belongs to the higher priority E-UTRA frequency_x000D_
THEN:  UE reselects to the E-UTRA cell and transitions to E-UTRA RRC_IDLE State_x000D_
**** TP2: [TS 38,304:4.1 , 4.2 , 5.2.4.1 , 5.2.4.2 , 5.2.4.5]_x000D_
WITH: UE in NR RRC_INACTIVE state_x000D_
WHEN:  UE detects the cell re-selection criteria are met for the neighbour cell which belongs to the lower priority E-UTRA frequency_x000D_
THEN:  UE reselects to the E-UTRA cell and transitions to E-UTRA RRC_IDLE State</t>
  </si>
  <si>
    <t>5GC</t>
  </si>
  <si>
    <t>5GS mobility management</t>
  </si>
  <si>
    <t>9.1.6.1.3</t>
  </si>
  <si>
    <t>UE-initiated de-registration / Abnormal / Change of cell into a new tracking area</t>
  </si>
  <si>
    <t>Qualcomm</t>
    <phoneticPr fontId="0" type="noConversion"/>
  </si>
  <si>
    <t>R5-195210
R5-197082
R5-198185
R5-200208
R5-202660
R5-204464
R5-205385</t>
  </si>
  <si>
    <t>‘Non-suitable’ cell needs to be updated for FR2</t>
  </si>
  <si>
    <t>5GS/EPS fallback</t>
  </si>
  <si>
    <t>11.1.1a</t>
  </si>
  <si>
    <t>MO MMTEL enhanced voice service call setup from NR RRC_IDLE / EPS Fallback with redirection / Single registration mode with N26 interface / Success</t>
  </si>
  <si>
    <t>**** TP1:FFS
Editor's note: Complimentary references: TS 23.501, subclause 5.16.3.10, TS 23.502, subclauses 4.13.6.1, 4.11.1
WITH: UE supporting both S1 mode and N1 mode and operating in single-registration mode, and, the Network has indicated "interworking without N26 interface not supported", and, the UE in NR RRC_IDLE state
WHEN:  User initiates a MMTEL call and the UE completes Access control and checking in 5GMM-IDLE mode
THEN:  UE requests the establishment of a MMTEL call by transmitting an RRCSetupRequest message with establishmentCause set to 'mo-VoiceCall', and, a SERVICE REQUEST message with Service type set to 'data'
**** TP2:FFS
Editor's note: Complimentary references: TS 23.501, subclause 5.16.3.10, TS 23.502, subclauses 4.13.6.1, 4.11.1
WITH: UE is NR RRC_CONNECTED state after having requested a MMTEL call establishment and the MO IMS voice session establishment has been initiated
WHEN:  UE receives a RRCRelease message which includes redirectedCarrierInfo indicating redirection to eutra
THEN:  UE selects the E-UTRA cell, performs a TAU procedure, and, successfully completes voice call setup in EPS using EVS</t>
  </si>
  <si>
    <t>11.1.3a</t>
  </si>
  <si>
    <t>MO MMTEL enhanced voice service call setup from NR RRC_CONNECTED / EPS Fallback with handover / Single registration mode with N26 interface / Success</t>
  </si>
  <si>
    <t>**** TP1: [TS 24,501:4.8.2.2, 5.1.4.2, 6.1.4.1; TS 38,331:5.4.3.3, 5.4.3.4;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is in NR RRC_CONNECTED state_x000D_
WHEN:  User initiates a MMTEL call, the MO IMS voice session establishment has been initiated and the UE receives a MobilityFromNRCommand message which includes targetRAT-Type set to eutra_x000D_
THEN:  UE performs a handover to the E-UTRA including a TAU procedure, and, while the UE continues receiving and transmitting PS data the UE successfully  completes the MO MMTEL call in EPS</t>
  </si>
  <si>
    <t>Unified Access Control (UAC)</t>
  </si>
  <si>
    <t>11.3.4</t>
  </si>
  <si>
    <t>UAC / Access Identity 0 / Registration procedure for mobility and periodic registration update / BarringPerPLMN/Implicit AC Barring List</t>
  </si>
  <si>
    <t>Editor's note: Conformance references: TS 24.501 4.5.2 , 4.5.4.1 , 4.5.6; TS 38.331 5.3.14
_x000D_
**** TP1: [TS &lt;TS#1&gt;:FFS]_x000D_
WITH: UE in NR RRC_IDLE not configured for special AIs (1,2,11-15) having received a SIB1 message including UAC  set to 0% accessibility for Access Category 3_x000D_
WHEN:  UE finds a new cell (AC 3) with SIB1 containing UAC Barring Info Per PLMNwith Implicit AC Barring List_x000D_
THEN:  UE does not move to the new cell until barring is alleviated</t>
  </si>
  <si>
    <t>R5-198985, R5-200358, R5-202671, R5-206364, R5-211408</t>
  </si>
  <si>
    <t>11.3.5</t>
  </si>
  <si>
    <t>UAC / Access Identity 1 / New cell not in the country of its HPLMN/EHPLMN 0% access probability/MPS indicator / HPLMN/0%/100% accessibility AC5/MMTEL-Video call</t>
  </si>
  <si>
    <t>Editor's note: Conformance Requirements: TS 24.501 4.5.2 , 4.5.4.1 , 4.5.6; TS 38.331 5.3.14_x000D_
**** TP1: [TS &lt;TS#1&gt;:FFS]_x000D_
WITH: UE configured for Access Identity 1_x000D_
WHEN:  UE moves to a new cell which is not in the country of its HPLMN or in an EHPLMN (if the EHPLMN list is present) having received SIB1 message including UAC set to 0% accessibility for Access Identity 1_x000D_
THEN:  UE does not consider Access Identity 1 as valid and continues with the REGISTRATION procedure_x000D_
**** TP2: [TS &lt;TS#1&gt;:FFS]_x000D_
WITH: UE configured for Access Identity 1_x000D_
WHEN:  UE moves to a new cell which is not in the country of its HPLMN or in an EHPLMN (if the EHPLMN list is present) but receives the MPS indicator bit of the 5GS network feature support IE in the REGISTRATION ACCEPT message being set to "Access identity 1 valid"_x000D_
THEN:  UE does consider Access Identity 1 as valid_x000D_
**** TP3: [TS &lt;TS#1&gt;:FFS]_x000D_
WITH: UE configured for Access Identity 1 having received SIB1 containing UAC Barring Info indicating 0% accessibility for Access Category 5 in NR RRC_IDLE state on HPLMN_x000D_
WHEN:  User initiates MMTEL-Video call_x000D_
THEN:  UE does not attempt to initiate connection on the NR Cell_x000D_
**** TP4: [TS &lt;TS#1&gt;:FFS]_x000D_
WITH: UE configured for Access Identity 1 having received SIB1 containig UAC Info indicating 100% accessibility for Access Cateogry 5 while camped on HPLMN in NR RRC_IDLE state_x000D_
WHEN:  User initiates MMTEL-Video call and Access Barring check indicates Barring is alleviated_x000D_
THEN:  UE initiates RRC Connection Setup procedure with establishmentCause set to mps-PriorityAccess</t>
  </si>
  <si>
    <t xml:space="preserve">FR2 Cell settings FFS
</t>
  </si>
  <si>
    <t>11.3.6</t>
  </si>
  <si>
    <t>UAC / Access Identity 2 / New cell not in the country of its HPLMN/EHPLMN  0% access probability/MCS indicator / HPLMN/0%/100% accessibility AC7/RRC_INACTIVE</t>
  </si>
  <si>
    <t>Editor's note: Conformance requirements: TS 24.501 4.5.2 , 4.5.4.1 , 4.5.6; TS 38.331 5.3.14_x000D_
**** TP1: [TS &lt;TS#1&gt;:FFS]_x000D_
WITH: UE configured for Acces Identity 2_x000D_
WHEN:  UE moves to a new cell which is not in the country of its HPLMN or in an EHPLMN (if the EHPLMN list is present) having received SIB1 message including UAC set to 0% accessibility for Access Identity 2_x000D_
THEN:  UE does not consider Access Identity 2 as valid and continues with the REGISTRATION procedure_x000D_
**** TP2: [TS &lt;TS#1&gt;:FFS]_x000D_
WITH: UE configured for Acces Identity 2_x000D_
WHEN:  UE moves to a new cell which is not in the country of its HPLMN or in an EHPLMN (if the EHPLMN list is present) but receives the MCS indicator bit of the 5GS network feature support IE in the REGISTRATION ACCEPT message being set to "Access identity 2 valid"_x000D_
THEN:  UE does consider Access Identity 2 as valid_x000D_
**** TP3: [TS &lt;TS#1&gt;:FFS]_x000D_
WITH: UE configured for Acces Identity 2 having received SIB1 containing UAC Info indicating 0% accessibility for Access Category 7 camped in NR RRC_INACTIVE state on HPLMN_x000D_
WHEN:  UE attempts to send uplink user data packet for a PDU session with suspended user-plane resources_x000D_
THEN:  UE does not attempt to initiate connection on the NR Cell until barring is alleviated_x000D_
**** TP4: [TS &lt;TS#1&gt;:FFS]_x000D_
WITH: UE configured for Acces Identity 2 having received SIB1 containig UAC Info indicating 100% accessibility for Access Category 7 while camped on HPLMN in NR RRC_INACTIVE state_x000D_
WHEN:  UE attempts to send uplink user data packet for a PDU session with suspended user-plane resources_x000D_
THEN:  UE initiates RRC Resume procedure with establishmentCause set to mcs-PriorityAccess</t>
  </si>
  <si>
    <t>FR2 Cell settings FFS</t>
  </si>
  <si>
    <t>11.3.8</t>
  </si>
  <si>
    <t>UAC / Access Identity 0 / NR RRC_IDLE / Cell re-selection while T390 is running</t>
  </si>
  <si>
    <t>Multilayer and Services</t>
  </si>
  <si>
    <t xml:space="preserve">Leif Mattisson (Ericsson)
</t>
  </si>
  <si>
    <t>leif.mattisson@ericsson.com</t>
  </si>
  <si>
    <t>SA NR</t>
  </si>
  <si>
    <t>EN-DC</t>
  </si>
  <si>
    <t>NE-DC</t>
  </si>
  <si>
    <t>Responsible: Yogesh Tugnawat, Qualcomm</t>
  </si>
  <si>
    <t>Responsible: Xiaozhong Chen, CATT</t>
  </si>
  <si>
    <t>Responsible: Eniko Sokondar, Mediatek</t>
  </si>
  <si>
    <t>Responsible: Abdul Rasheed, Mohammed, Motorola Mobility</t>
  </si>
  <si>
    <t>Outstanding issues</t>
  </si>
  <si>
    <t>UE-initiated de-registration / Abnormal / Change of cell into a new tracking area	**** TP1: [TS 24,501:5.5.2.2.6 f)]
WITH: UE in 5GMM-DEREGISTERED-INITIATED state and de-registration request is not due to switch off
WHEN:  UE changes into a new tracking area that is not in the stored TAI list
THEN:  UE aborts the de-registration procedure and initiates a mobility registration procedure
**** TP2: [TS 24,501:5.5.2.2.6 f)]
WITH: UE in 5GMM-REGISTERED-INITIATED state for a mobility registration procedure due to change of cell into a new tracking area list during UE-initiated de-registration procedure
WHEN:  UE receives REGISTRATION ACCEPT message
THEN:  UE re-initiates the de-registration procedure after completing the mobility registration procedure
**** TP3: [TS 24,501:5.5.2.2.6 f)]
WITH: UE in 5GMM-DEREGISTERED-INITIATED state and de-registration request is due to switch off
WHEN:  UE changes into a new tracking area that is not in the stored TAI list
THEN:  UE aborts the de-registration procedure and enter the state 5GMM-DEREGISTERED</t>
  </si>
  <si>
    <t>Opt 2: Post WI close</t>
  </si>
  <si>
    <t xml:space="preserve">ENDC with NR CA Inter-band CA with FR2 is Not Ready in 38.508-1
 EUTRA and FR2 cell power definition to be crosschecked </t>
  </si>
  <si>
    <t>ENDC with NR CA Inter-band CA with FR2 is Not Ready in 38.508-1</t>
  </si>
  <si>
    <t>FR2 Power level to be defined.</t>
  </si>
  <si>
    <t>FR2 power level to be defined ; (FFS in Table 8.1.4.1.9.1.3.3-9 needs to be addressed once FR2 power level defined)</t>
  </si>
  <si>
    <t>R5-223432</t>
  </si>
  <si>
    <t>R5-202670, R5-204019, R5-213501, R5-212431, R5-223434</t>
  </si>
  <si>
    <r>
      <rPr>
        <sz val="10"/>
        <rFont val="Calibri"/>
        <family val="2"/>
      </rPr>
      <t xml:space="preserve">Needs Review for the case of 2 NR FR2 cells active simultaneously.
</t>
    </r>
  </si>
  <si>
    <t>Rel-15 5GS EN-DC and SA NR Maintenance Workplan for protocol testing</t>
  </si>
  <si>
    <t xml:space="preserve">This work plan section covers the Layer 2, Idle Mode, RRC, 5GC and Multilayer and Services protocol test cases to be completed under maintenace and WI codes: TEI15_Test, 5GS_NR_LTE-UEConTest. </t>
  </si>
  <si>
    <t>R5-220267, R5-221452, R5-222430</t>
  </si>
  <si>
    <t>R5-201379, R5-213503, R5-216193, R5-220557, R5-223436</t>
  </si>
  <si>
    <t>R5-199036, R5-201227, R5-211409, R5-213506, R5-216194, R5-221457, R5-223437</t>
  </si>
  <si>
    <t>Editor's note: Conformance Requirements: TS 24.501 4.5.2 , 4.5.4.1 , 4.5.6; TS 38.331 5.3.14</t>
  </si>
  <si>
    <t>FR2 not applicable</t>
  </si>
  <si>
    <t>R5-191448, R5-197059, R5-195949, R5-197064,
R5-202635,
R5-204444,
R5-204341,R5-205718,
R5-216179,
R5-216637
R5-225383</t>
  </si>
  <si>
    <t>R5-192777, R5-195346,
R5-198920,
R5-201118,
R5-201097,
R5-202635,
R5-204382,
R5-204437,
R5-205374,
R5-211389,
R5-210644,
R5-221439
R5-225383</t>
  </si>
  <si>
    <r>
      <t xml:space="preserve">R5-190751
R5-191663
R5-201206
R5-202593
R5-203363
</t>
    </r>
    <r>
      <rPr>
        <sz val="10"/>
        <color rgb="FFFF0000"/>
        <rFont val="Calibri"/>
        <family val="2"/>
        <scheme val="minor"/>
      </rPr>
      <t>R5-225374</t>
    </r>
  </si>
  <si>
    <r>
      <t xml:space="preserve">R5-190741
R5-192749
R5-196217
R5-201440
R5-206318
R5-212411
R5-216163
</t>
    </r>
    <r>
      <rPr>
        <sz val="10"/>
        <color rgb="FFFF0000"/>
        <rFont val="Calibri"/>
        <family val="2"/>
        <scheme val="minor"/>
      </rPr>
      <t>R5-225372</t>
    </r>
  </si>
  <si>
    <r>
      <t xml:space="preserve">R5-190747
R5-191430
R5-196218
R5-201112
R5-203372
R5-206313
R5-211377
R5-217076
</t>
    </r>
    <r>
      <rPr>
        <sz val="10"/>
        <color rgb="FFFF0000"/>
        <rFont val="Calibri"/>
        <family val="2"/>
        <scheme val="minor"/>
      </rPr>
      <t>R5-225372</t>
    </r>
  </si>
  <si>
    <r>
      <t xml:space="preserve">R5-201471
R5-204412
R5-204015
R5-221433
</t>
    </r>
    <r>
      <rPr>
        <sz val="10"/>
        <color rgb="FFFF0000"/>
        <rFont val="Calibri"/>
        <family val="2"/>
        <scheme val="minor"/>
      </rPr>
      <t>R5-225372</t>
    </r>
  </si>
  <si>
    <r>
      <t xml:space="preserve">R5-202602
R5-204413
R5-204018
R5-221433
</t>
    </r>
    <r>
      <rPr>
        <sz val="10"/>
        <color rgb="FFFF0000"/>
        <rFont val="Calibri"/>
        <family val="2"/>
        <scheme val="minor"/>
      </rPr>
      <t>R5-225372</t>
    </r>
  </si>
  <si>
    <r>
      <t xml:space="preserve">R5-197185
R5-201171
R5-201791
R5-204417
R5-221431
R5-221433
</t>
    </r>
    <r>
      <rPr>
        <sz val="10"/>
        <color rgb="FFFF0000"/>
        <rFont val="Calibri"/>
        <family val="2"/>
        <scheme val="minor"/>
      </rPr>
      <t>R5-225372</t>
    </r>
  </si>
  <si>
    <r>
      <t xml:space="preserve">R5-197186
R5-197840
R5-201129
R5-204417
R5-206265
R5-210631
R5-221433
</t>
    </r>
    <r>
      <rPr>
        <sz val="10"/>
        <color rgb="FFFF0000"/>
        <rFont val="Calibri"/>
        <family val="2"/>
        <scheme val="minor"/>
      </rPr>
      <t>R5-225372</t>
    </r>
  </si>
  <si>
    <r>
      <t xml:space="preserve">R5-195243
R5-202595
R5-217188
R5-221431
R5-221433
</t>
    </r>
    <r>
      <rPr>
        <sz val="10"/>
        <color rgb="FFFF0000"/>
        <rFont val="Calibri"/>
        <family val="2"/>
        <scheme val="minor"/>
      </rPr>
      <t>R5-225372</t>
    </r>
  </si>
  <si>
    <r>
      <t xml:space="preserve">R5-197187
R5-197841
R5-201943
R5-204417
R5-210632
R5-213455
R5-217188
R5-221433
</t>
    </r>
    <r>
      <rPr>
        <sz val="10"/>
        <color rgb="FFFF0000"/>
        <rFont val="Calibri"/>
        <family val="2"/>
        <scheme val="minor"/>
      </rPr>
      <t>R5-225372</t>
    </r>
  </si>
  <si>
    <r>
      <t xml:space="preserve">R5-195247
R5-197842
R5-201130
R5-204417
R5-221433
</t>
    </r>
    <r>
      <rPr>
        <sz val="10"/>
        <color rgb="FFFF0000"/>
        <rFont val="Calibri"/>
        <family val="2"/>
        <scheme val="minor"/>
      </rPr>
      <t>R5-225372</t>
    </r>
  </si>
  <si>
    <r>
      <t xml:space="preserve">R5-197188
R5-197843
R5-201131
R5-221433
</t>
    </r>
    <r>
      <rPr>
        <sz val="10"/>
        <color rgb="FFFF0000"/>
        <rFont val="Calibri"/>
        <family val="2"/>
        <scheme val="minor"/>
      </rPr>
      <t>R5-225372</t>
    </r>
  </si>
  <si>
    <r>
      <t xml:space="preserve">R5-195249
R5-198875
R5-221433
</t>
    </r>
    <r>
      <rPr>
        <sz val="10"/>
        <color rgb="FFFF0000"/>
        <rFont val="Calibri"/>
        <family val="2"/>
        <scheme val="minor"/>
      </rPr>
      <t>R5-225372</t>
    </r>
  </si>
  <si>
    <r>
      <t xml:space="preserve">R5-197191
R5-200366
R5-203745
R5-204417
R5-210610
R5-211022
R5-212368
R5-221433
</t>
    </r>
    <r>
      <rPr>
        <sz val="10"/>
        <color rgb="FFFF0000"/>
        <rFont val="Calibri"/>
        <family val="2"/>
        <scheme val="minor"/>
      </rPr>
      <t>R5-225372</t>
    </r>
  </si>
  <si>
    <r>
      <t xml:space="preserve">R5-197189
R5-201132
R5-221433
</t>
    </r>
    <r>
      <rPr>
        <sz val="10"/>
        <color rgb="FFFF0000"/>
        <rFont val="Calibri"/>
        <family val="2"/>
        <scheme val="minor"/>
      </rPr>
      <t>R5-225372</t>
    </r>
  </si>
  <si>
    <r>
      <t xml:space="preserve">R5-192298, R5-197052,
R5-201137
R5-202623
R5-204434
R5-206332,
R5-213464
</t>
    </r>
    <r>
      <rPr>
        <sz val="10"/>
        <color rgb="FFFF0000"/>
        <rFont val="Calibri"/>
        <family val="2"/>
        <scheme val="minor"/>
      </rPr>
      <t xml:space="preserve">R5-225372 </t>
    </r>
  </si>
  <si>
    <r>
      <t xml:space="preserve">R5-191447, R5-197058, R5-195949, R5-197064,
R5-201097,
R5-202630,
R5-202635,
R5-204443,
R5-205373,
R5-205718,
R5-216179,
R5-216637
</t>
    </r>
    <r>
      <rPr>
        <sz val="10"/>
        <color rgb="FFFF0000"/>
        <rFont val="Calibri"/>
        <family val="2"/>
        <scheme val="minor"/>
      </rPr>
      <t>R5-225383</t>
    </r>
  </si>
  <si>
    <r>
      <t xml:space="preserve">R5-192776, R5-195345,
R5-198920,
R5-201213,
R5-202635,
R5-204437,
R5-205374,
R5-211389,
R5-221439
</t>
    </r>
    <r>
      <rPr>
        <sz val="10"/>
        <color rgb="FFFF0000"/>
        <rFont val="Calibri"/>
        <family val="2"/>
        <scheme val="minor"/>
      </rPr>
      <t>R5-225383</t>
    </r>
  </si>
  <si>
    <r>
      <t xml:space="preserve">R5-191415, R5-195347, R5-195949, R5-197064,
R5-201097,
R5-202632,
R5-202635,
R5-203504,
R5-204437,
R5-211389,
R5-221439
</t>
    </r>
    <r>
      <rPr>
        <sz val="10"/>
        <color rgb="FFFF0000"/>
        <rFont val="Calibri"/>
        <family val="2"/>
        <scheme val="minor"/>
      </rPr>
      <t>R5-225383</t>
    </r>
  </si>
  <si>
    <r>
      <t xml:space="preserve">R5-181982, R5-183132, R5-184763, R5-185157, R5-187530, R5-192308,
R5-198181,
R5-200997,
R5-201632,
R5-202540,
R5-210389,
R5-213477,
R5-221447,
</t>
    </r>
    <r>
      <rPr>
        <sz val="10"/>
        <color rgb="FFFF0000"/>
        <rFont val="Calibri"/>
        <family val="2"/>
        <scheme val="minor"/>
      </rPr>
      <t>R5-225403</t>
    </r>
  </si>
  <si>
    <r>
      <t xml:space="preserve">R5-183129, R5-185089, R5-187701, R5-192331,
R5-198181,
R5-200625,
R5-202651,
R5-201632,
R5-201802,
R5-202048,
R5-210378,
R5-213479,
R5-221447,
</t>
    </r>
    <r>
      <rPr>
        <sz val="10"/>
        <color rgb="FFFF0000"/>
        <rFont val="Calibri"/>
        <family val="2"/>
        <scheme val="minor"/>
      </rPr>
      <t>R5-225403</t>
    </r>
    <r>
      <rPr>
        <sz val="10"/>
        <color theme="1"/>
        <rFont val="Calibri"/>
        <family val="2"/>
        <scheme val="minor"/>
      </rPr>
      <t xml:space="preserve">
</t>
    </r>
  </si>
  <si>
    <r>
      <t xml:space="preserve">R5-198916,
R5-201139,
R5-201097,
R5-202634,
R5-202635,
R5-204437,
R5-211389,
R5-212091,
R5-221439
</t>
    </r>
    <r>
      <rPr>
        <sz val="10"/>
        <color rgb="FFFF0000"/>
        <rFont val="Calibri"/>
        <family val="2"/>
        <scheme val="minor"/>
      </rPr>
      <t>R5-225383</t>
    </r>
  </si>
  <si>
    <r>
      <t xml:space="preserve">R5-197213,
R5-198921,
R5-202635,
R5-202638,
R5-203504,
R5-221439
</t>
    </r>
    <r>
      <rPr>
        <sz val="10"/>
        <color rgb="FFFF0000"/>
        <rFont val="Calibri"/>
        <family val="2"/>
        <scheme val="minor"/>
      </rPr>
      <t>R5-225383</t>
    </r>
  </si>
  <si>
    <r>
      <t xml:space="preserve">R5-191764, R5-197072,
R5-202651,
R5-212098,
R5-221447,
</t>
    </r>
    <r>
      <rPr>
        <sz val="10"/>
        <color rgb="FFFF0000"/>
        <rFont val="Calibri"/>
        <family val="2"/>
        <scheme val="minor"/>
      </rPr>
      <t>R5-225403</t>
    </r>
  </si>
  <si>
    <r>
      <t xml:space="preserve">R5-198874
R5-201006
R5-202603
R5-203648
</t>
    </r>
    <r>
      <rPr>
        <sz val="10"/>
        <color rgb="FFFF0000"/>
        <rFont val="Calibri"/>
        <family val="2"/>
        <scheme val="minor"/>
      </rPr>
      <t>R5-225373</t>
    </r>
  </si>
  <si>
    <r>
      <t xml:space="preserve">R5-195649
R5-197838
R5-201349
R5-203382
R5-204415
R5-210062
R5-216995
R5-220543
</t>
    </r>
    <r>
      <rPr>
        <sz val="10"/>
        <color rgb="FFFF0000"/>
        <rFont val="Calibri"/>
        <family val="2"/>
        <scheme val="minor"/>
      </rPr>
      <t>R5-224571</t>
    </r>
  </si>
  <si>
    <r>
      <t xml:space="preserve">R5-200339
R5-201477
R5-204379
R5-211331
R5-213163
R5-215699
</t>
    </r>
    <r>
      <rPr>
        <sz val="10"/>
        <color rgb="FFFF0000"/>
        <rFont val="Calibri"/>
        <family val="2"/>
        <scheme val="minor"/>
      </rPr>
      <t>R5-224572</t>
    </r>
  </si>
  <si>
    <r>
      <t xml:space="preserve">R5-195252
R5-201133
R5-201790
R5-205600
R5-212084
</t>
    </r>
    <r>
      <rPr>
        <sz val="10"/>
        <color rgb="FFFF0000"/>
        <rFont val="Calibri"/>
        <family val="2"/>
        <scheme val="minor"/>
      </rPr>
      <t>R5-224573</t>
    </r>
  </si>
  <si>
    <r>
      <t xml:space="preserve">R5-195650
R5-201500
R5-203502
</t>
    </r>
    <r>
      <rPr>
        <sz val="10"/>
        <color rgb="FFFF0000"/>
        <rFont val="Calibri"/>
        <family val="2"/>
        <scheme val="minor"/>
      </rPr>
      <t>R5-224574</t>
    </r>
  </si>
  <si>
    <t>6.2.3.10</t>
  </si>
  <si>
    <t>6.2.3.11</t>
  </si>
  <si>
    <t>Inter-RAT cell reselection / From E-UTRA_Idle to NR RRC_IDLE / schedulingInfoList-v12j0</t>
  </si>
  <si>
    <t>Inter-RAT cell reselection / From E-UTRA_Idle to NR RRC_IDLE / schedulingInfoListExt-r12</t>
  </si>
  <si>
    <t>R5-206315
R5-216164
R5-216166
R5-221433</t>
  </si>
  <si>
    <t>R5-206316
R5-216166
R5-221433</t>
  </si>
  <si>
    <t>**** TP1: [TS 36,304:5.2.4.1 , 5.2.4.2 , 5.2.4.5]
WITH: UE in E-UTRA RRC_IDLE state, and the UE is not in high mobility state
WHEN:  Snonintrasearch is non-zero in system information
THEN:  UE perform measurement and reselects to cell which belongs to the high priority NR cell even if Srxlev &gt; Snonintrasearch</t>
  </si>
  <si>
    <t>**** TP1: [TS 36.331:5.2.3, 5.2.3a; TS 36.304:5.2.4.1, 5.2.4.2, 5.2.4.5]
WITH: the UE is in E-UTRA IDLE state and SystemInformationBlockType24 scheduled by optional extended field schedulingInfoList-v12j0 in SystemInformationBlockType1 is broadcasted
WHEN:  UE detects the cell re-selection criteria is met for a lower priority NR cell
THEN:  UE reselects to the NR cell</t>
  </si>
  <si>
    <t>**** TP1: [TS 36.331:5.2.3, 5.2.3a; TS 36.304:5.2.4.1, 5.2.4.2, 5.2.4.5]
WITH: the UE is in E-UTRA IDLE state and SystemInformationBlockType24 scheduled by optional extended field schedulingInfoListExt-r12 in SystemInformationBlockType1 is broadcasted
WHEN:  UE detects the cell re-selection criteria is met for a lower priority NR cell
THEN:  UE reselects to the NR cell</t>
  </si>
  <si>
    <t>**** TP1: [TS 36,331:5.5.1, 5.5.4.1, 5.5.4.7, 5.5.5]
WITH: UE in RRC_CONNECTED state with EN-DC, and, MCG(s) (E-UTRA PDCP) only having completed the radio bearer establishment and performed the inter RAT measurement for NR cell, configured b1-Threshold set to threshold-RSRQ and not detected entering condition for the event B1 is met
WHEN:  UE detects entering condition for the event B1 is not met
THEN:  UE does not transmit any MeasurementReport
**** TP2: [TS 36,331:5.5.1, 5.5.4.1, 5.5.4.7, 5.5.5]
WITH: UE in RRC_CONNECTED state with EN-DC, and, MCG(s) (E-UTRA PDCP) only having completed the radio bearer establishment and performed the inter RAT measurement for NR cell, configured b1-Threshold set to threshold-RSRQ and not detected entering condition for the event B1 is met
WHEN:  UE detects entering condition for the event B1 is met
THEN:  UE transmits a MeasurementReport
**** TP3: [TS 36,331:5.5.1, 5.5.4.1, 5.5.4.7, 5.5.5]
WITH: UE in RRC_CONNECTED state with EN-DC, and, MCG(s) (E-UTRA PDCP) only having completed the radio bearer establishment and performed the inter RAT measurement for NR cell, configured b1-Threshold set to threshold-RSRQ and detected entering condition for the event B1 is met
WHEN:  UE detects leaving condition for the event B1 is met
THEN:  UE does not transmit any MeasurementReport</t>
  </si>
  <si>
    <t>**** TP1: [TS 38,331:5.3.5.3, 5.3.5.5.3, 5.3.5.6.1 and 5.3.5.6.3]
with { UE in RRC_CONNECTED state with NR-DC }
ensure that {
  when { UE receives an RRCReconfiguration message on SRB1 to configure split SRB1 and split SRB2 with PDCP duplication activated }
    then { UE configures the split SRBs and sends an RRCConnectionReconfigurationComplete message on split SRB1 with the PDCP PDU duplicated on the MCG and SCG path }
            }
**** TP2: [TS 38,331:5.3.5.3, 5.3.5.5.3, 5.3.5.6.1 and 5.3.5.6.3]
with { UE in RRC_CONNECTED state with NR-DC and split SRB configured }
ensure that {
  when { UE receives an RRCReconfiguration message on split SRB1 over the SCG path to release split SRB1 and split SRB2 }
    then { UE releases split SRB1 and split SRB2 and sends an RRCConnectionReconfigurationComplete message on SRB1 over the MCG path}
            }
**** TP3: [TS 38,331:5.3.5.3, 5.3.5.5.3, 5.3.5.6.1 and 5.3.5.6.3]
with { UE in RRC_CONNECTED state in NR-DC mode with split SRB1 and split SRB2 configured with PDCP duplication }
ensure that {
  when { UE receives a CounterCheck on split SRB1 over the SCG path }
    then { UE replies with CounterCheckResponse on split SRB1 duplicated on the MCG and SCG path}
            }
**** TP4: [TS 38,331:5.3.5.3, 5.3.5.5.3, 5.3.5.6.1 and 5.3.5.6.3]
with { UE in RRC_CONNECTED state in NR-DC mode with split SRB1 and split SRB2 configured with PDCP duplication }
ensure that {
  when { UE receives a IDENTITY REQUEST on split SRB2 over the SCG path }
    then { UE replies with IDENTITY RESPONSE on split SRB2 duplicated on the MCG and SCG path}</t>
  </si>
  <si>
    <t>R5-225393</t>
  </si>
  <si>
    <t xml:space="preserve">EN-DC IBNC CA support for FR1 ready, so FR1 column set at 100% </t>
  </si>
  <si>
    <r>
      <rPr>
        <sz val="10"/>
        <color rgb="FFFF0000"/>
        <rFont val="Calibri"/>
        <family val="2"/>
        <scheme val="minor"/>
      </rPr>
      <t xml:space="preserve">EN-DC IBNC CA support for FR1 ready, so FR1 column set at 100% </t>
    </r>
    <r>
      <rPr>
        <sz val="10"/>
        <color theme="1"/>
        <rFont val="Calibri"/>
        <family val="2"/>
        <scheme val="minor"/>
      </rPr>
      <t xml:space="preserve">
 EUTRA and FR2 cell power definition to be crosschecked </t>
    </r>
  </si>
  <si>
    <t>Emergency Services</t>
  </si>
  <si>
    <t>11.4.10a</t>
  </si>
  <si>
    <t>5GMM-REGISTERED.NORMAL-SERVICE / N26 interface not supported / N1 mode to S1 mode transfer of an existing emergency PDU session</t>
  </si>
  <si>
    <t>R5-224720</t>
  </si>
  <si>
    <t>applicability is missing</t>
  </si>
  <si>
    <t>5GMM-REGISTERED.NORMAL-SERVICE / N26 interface not supported / N1 mode to S1 mode transfer of an existing emergency PDU session	**** TP1: [TS 24.501:6.1.4.2; TS 22.101: 10.1.1]
WITH: UE in 5GMM-REGISTERED.NORMAL-SERVICE state and 5GMM-IDLE mode with Interworking without N26 interface supported, and, the UE has an emergency PDU session established
WHEN:  UE performs a inter-system change from the N1 to S1 mode
THEN:  UE correctly transfers the existing emergency PDU session into an emergency PDN connection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</si>
</sst>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8"/>
      <color theme="1"/>
      <name val="Calibri"/>
      <family val="2"/>
      <scheme val="minor"/>
    </font>
    <font>
      <b/>
      <sz val="14"/>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name val="Calibri"/>
      <family val="2"/>
      <scheme val="minor"/>
    </font>
    <font>
      <b/>
      <sz val="14"/>
      <color theme="1"/>
      <name val="Calibri"/>
      <family val="2"/>
      <scheme val="minor"/>
    </font>
    <font>
      <sz val="10"/>
      <color rgb="FFFF0000"/>
      <name val="Calibri"/>
      <family val="2"/>
      <scheme val="minor"/>
    </font>
    <font>
      <sz val="11"/>
      <color theme="1"/>
      <name val="Arial"/>
      <family val="2"/>
    </font>
    <font>
      <sz val="10"/>
      <name val="Calibri"/>
      <family val="2"/>
      <scheme val="minor"/>
    </font>
    <font>
      <sz val="8"/>
      <color theme="1"/>
      <name val="Arial"/>
      <family val="2"/>
    </font>
    <font>
      <sz val="10"/>
      <color theme="1"/>
      <name val="Calibri"/>
      <family val="2"/>
    </font>
    <font>
      <b/>
      <sz val="10"/>
      <color theme="1"/>
      <name val="Calibri"/>
      <family val="2"/>
      <scheme val="minor"/>
    </font>
    <font>
      <b/>
      <sz val="14"/>
      <color theme="0"/>
      <name val="Calibri"/>
      <family val="2"/>
      <scheme val="minor"/>
    </font>
    <font>
      <b/>
      <sz val="16"/>
      <color theme="1"/>
      <name val="Calibri"/>
      <family val="2"/>
      <scheme val="minor"/>
    </font>
    <font>
      <sz val="11"/>
      <name val="Calibri"/>
      <family val="2"/>
      <scheme val="minor"/>
    </font>
    <font>
      <b/>
      <sz val="14"/>
      <color rgb="FFFF0000"/>
      <name val="Calibri"/>
      <family val="2"/>
      <scheme val="minor"/>
    </font>
    <font>
      <sz val="10"/>
      <name val="Calibri"/>
      <family val="2"/>
    </font>
    <font>
      <b/>
      <sz val="20"/>
      <color theme="0"/>
      <name val="Calibri"/>
      <family val="2"/>
      <scheme val="minor"/>
    </font>
    <font>
      <sz val="10.5"/>
      <color rgb="FF000000"/>
      <name val="Calibri"/>
      <family val="2"/>
      <scheme val="minor"/>
    </font>
    <font>
      <sz val="8"/>
      <name val="Arial"/>
      <family val="2"/>
    </font>
    <font>
      <sz val="11"/>
      <color rgb="FFFF0000"/>
      <name val="Calibri"/>
      <family val="2"/>
      <scheme val="minor"/>
    </font>
  </fonts>
  <fills count="17">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0" tint="-0.14999847407452621"/>
        <bgColor indexed="64"/>
      </patternFill>
    </fill>
    <fill>
      <patternFill patternType="solid">
        <fgColor theme="0"/>
        <bgColor indexed="64"/>
      </patternFill>
    </fill>
    <fill>
      <patternFill patternType="solid">
        <fgColor theme="8" tint="0.39997558519241921"/>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tint="-0.249977111117893"/>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4" tint="0.79998168889431442"/>
        <bgColor theme="4" tint="0.79998168889431442"/>
      </patternFill>
    </fill>
    <fill>
      <patternFill patternType="solid">
        <fgColor rgb="FF0070C0"/>
        <bgColor indexed="64"/>
      </patternFill>
    </fill>
    <fill>
      <patternFill patternType="solid">
        <fgColor theme="3"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3">
    <xf numFmtId="0" fontId="0" fillId="0" borderId="0"/>
    <xf numFmtId="0" fontId="8" fillId="0" borderId="0" applyNumberFormat="0" applyFill="0" applyBorder="0" applyAlignment="0" applyProtection="0"/>
    <xf numFmtId="0" fontId="5" fillId="0" borderId="0"/>
  </cellStyleXfs>
  <cellXfs count="275">
    <xf numFmtId="0" fontId="0" fillId="0" borderId="0" xfId="0"/>
    <xf numFmtId="0" fontId="7" fillId="3" borderId="1" xfId="0" applyFont="1" applyFill="1" applyBorder="1" applyAlignment="1">
      <alignment horizontal="center" vertical="top" wrapText="1"/>
    </xf>
    <xf numFmtId="0" fontId="0" fillId="7" borderId="11" xfId="0" applyFont="1" applyFill="1" applyBorder="1" applyAlignment="1">
      <alignment horizontal="left" vertical="top"/>
    </xf>
    <xf numFmtId="0" fontId="12" fillId="7" borderId="11" xfId="0" applyFont="1" applyFill="1" applyBorder="1" applyAlignment="1">
      <alignment horizontal="left" vertical="top"/>
    </xf>
    <xf numFmtId="0" fontId="0" fillId="0" borderId="0" xfId="0" applyFont="1" applyAlignment="1">
      <alignment horizontal="left" vertical="top"/>
    </xf>
    <xf numFmtId="0" fontId="0" fillId="8" borderId="1" xfId="0" applyFont="1" applyFill="1" applyBorder="1" applyAlignment="1">
      <alignment horizontal="right" vertical="top"/>
    </xf>
    <xf numFmtId="0" fontId="13" fillId="9" borderId="0" xfId="0" applyFont="1" applyFill="1" applyBorder="1" applyAlignment="1">
      <alignment horizontal="left" vertical="top"/>
    </xf>
    <xf numFmtId="0" fontId="9" fillId="8" borderId="1" xfId="0" applyFont="1" applyFill="1" applyBorder="1" applyAlignment="1">
      <alignment horizontal="center" vertical="top" wrapText="1"/>
    </xf>
    <xf numFmtId="0" fontId="9" fillId="8" borderId="1" xfId="0" applyFont="1" applyFill="1" applyBorder="1" applyAlignment="1">
      <alignment horizontal="center" vertical="top"/>
    </xf>
    <xf numFmtId="0" fontId="6" fillId="7" borderId="3" xfId="0" applyFont="1" applyFill="1" applyBorder="1" applyAlignment="1">
      <alignment horizontal="left" vertical="top"/>
    </xf>
    <xf numFmtId="0" fontId="6" fillId="7" borderId="11" xfId="0" applyFont="1" applyFill="1" applyBorder="1" applyAlignment="1">
      <alignment horizontal="left" vertical="top"/>
    </xf>
    <xf numFmtId="0" fontId="14" fillId="8" borderId="0" xfId="0" applyFont="1" applyFill="1" applyBorder="1" applyAlignment="1">
      <alignment horizontal="left" vertical="top"/>
    </xf>
    <xf numFmtId="0" fontId="15" fillId="7" borderId="11" xfId="0" applyFont="1" applyFill="1" applyBorder="1" applyAlignment="1">
      <alignment horizontal="left" vertical="top"/>
    </xf>
    <xf numFmtId="0" fontId="16" fillId="7" borderId="12" xfId="0" applyFont="1" applyFill="1" applyBorder="1" applyAlignment="1">
      <alignment horizontal="left" vertical="top"/>
    </xf>
    <xf numFmtId="0" fontId="0" fillId="0" borderId="1" xfId="0" applyFont="1" applyBorder="1" applyAlignment="1">
      <alignment horizontal="left" vertical="top"/>
    </xf>
    <xf numFmtId="0" fontId="10" fillId="7" borderId="11" xfId="0" applyFont="1" applyFill="1" applyBorder="1" applyAlignment="1">
      <alignment horizontal="left" vertical="top"/>
    </xf>
    <xf numFmtId="0" fontId="0" fillId="8" borderId="0" xfId="0" applyFont="1" applyFill="1" applyBorder="1" applyAlignment="1">
      <alignment horizontal="right" vertical="top"/>
    </xf>
    <xf numFmtId="0" fontId="6" fillId="7" borderId="7" xfId="0" applyFont="1" applyFill="1" applyBorder="1" applyAlignment="1">
      <alignment horizontal="left" vertical="top"/>
    </xf>
    <xf numFmtId="0" fontId="16" fillId="7" borderId="3" xfId="0" applyFont="1" applyFill="1" applyBorder="1" applyAlignment="1">
      <alignment horizontal="left" vertical="top"/>
    </xf>
    <xf numFmtId="0" fontId="10" fillId="7" borderId="3" xfId="0" applyFont="1" applyFill="1" applyBorder="1" applyAlignment="1">
      <alignment horizontal="left" vertical="top"/>
    </xf>
    <xf numFmtId="0" fontId="16" fillId="7" borderId="13" xfId="0" applyFont="1" applyFill="1" applyBorder="1" applyAlignment="1">
      <alignment horizontal="left" vertical="top"/>
    </xf>
    <xf numFmtId="0" fontId="11" fillId="6" borderId="6" xfId="0" applyFont="1" applyFill="1" applyBorder="1" applyAlignment="1">
      <alignment horizontal="left" vertical="top"/>
    </xf>
    <xf numFmtId="0" fontId="11" fillId="6" borderId="12" xfId="0" applyFont="1" applyFill="1" applyBorder="1" applyAlignment="1">
      <alignment horizontal="left" vertical="top"/>
    </xf>
    <xf numFmtId="0" fontId="11" fillId="6" borderId="11" xfId="0" applyFont="1" applyFill="1" applyBorder="1" applyAlignment="1">
      <alignment horizontal="left" vertical="top"/>
    </xf>
    <xf numFmtId="0" fontId="0" fillId="0" borderId="0" xfId="0" applyFont="1" applyFill="1" applyBorder="1" applyAlignment="1">
      <alignment horizontal="left" vertical="top"/>
    </xf>
    <xf numFmtId="0" fontId="17" fillId="4" borderId="5" xfId="0" applyFont="1" applyFill="1" applyBorder="1" applyAlignment="1">
      <alignment horizontal="left" vertical="top" wrapText="1"/>
    </xf>
    <xf numFmtId="0" fontId="10" fillId="7" borderId="10" xfId="0" applyFont="1" applyFill="1" applyBorder="1" applyAlignment="1">
      <alignment horizontal="left" vertical="top"/>
    </xf>
    <xf numFmtId="0" fontId="0" fillId="7" borderId="8" xfId="0" applyFont="1" applyFill="1" applyBorder="1" applyAlignment="1">
      <alignment horizontal="left" vertical="top"/>
    </xf>
    <xf numFmtId="0" fontId="10" fillId="7" borderId="14" xfId="0" applyFont="1" applyFill="1" applyBorder="1" applyAlignment="1">
      <alignment horizontal="left" vertical="top"/>
    </xf>
    <xf numFmtId="0" fontId="0" fillId="7" borderId="6" xfId="0" applyFont="1" applyFill="1" applyBorder="1" applyAlignment="1">
      <alignment horizontal="left" vertical="top"/>
    </xf>
    <xf numFmtId="0" fontId="10" fillId="7" borderId="12" xfId="0" applyFont="1" applyFill="1" applyBorder="1" applyAlignment="1">
      <alignment horizontal="left" vertical="top"/>
    </xf>
    <xf numFmtId="0" fontId="12" fillId="0" borderId="1" xfId="0" applyFont="1" applyFill="1" applyBorder="1" applyAlignment="1">
      <alignment vertical="top" wrapText="1"/>
    </xf>
    <xf numFmtId="0" fontId="11" fillId="6" borderId="8" xfId="0" applyFont="1" applyFill="1" applyBorder="1" applyAlignment="1">
      <alignment horizontal="left" vertical="top"/>
    </xf>
    <xf numFmtId="0" fontId="10" fillId="7" borderId="6" xfId="0" applyFont="1" applyFill="1" applyBorder="1" applyAlignment="1">
      <alignment horizontal="left" vertical="top"/>
    </xf>
    <xf numFmtId="0" fontId="0" fillId="0" borderId="1" xfId="0" applyFont="1" applyBorder="1" applyAlignment="1">
      <alignment horizontal="center" vertical="top"/>
    </xf>
    <xf numFmtId="0" fontId="11" fillId="6" borderId="14" xfId="0" applyFont="1" applyFill="1" applyBorder="1" applyAlignment="1">
      <alignment horizontal="left" vertical="top"/>
    </xf>
    <xf numFmtId="0" fontId="12" fillId="5" borderId="1" xfId="0" applyFont="1" applyFill="1" applyBorder="1" applyAlignment="1">
      <alignment horizontal="left" vertical="top" wrapText="1"/>
    </xf>
    <xf numFmtId="0" fontId="6" fillId="7" borderId="1" xfId="0" applyFont="1" applyFill="1" applyBorder="1" applyAlignment="1">
      <alignment horizontal="left" vertical="top"/>
    </xf>
    <xf numFmtId="0" fontId="16" fillId="7" borderId="11" xfId="0" applyFont="1" applyFill="1" applyBorder="1" applyAlignment="1">
      <alignment horizontal="left" vertical="top"/>
    </xf>
    <xf numFmtId="0" fontId="17" fillId="4" borderId="1" xfId="0" applyFont="1" applyFill="1" applyBorder="1" applyAlignment="1">
      <alignment horizontal="left" vertical="top" wrapText="1"/>
    </xf>
    <xf numFmtId="0" fontId="0" fillId="7" borderId="9" xfId="0" applyFont="1" applyFill="1" applyBorder="1" applyAlignment="1">
      <alignment horizontal="left" vertical="top"/>
    </xf>
    <xf numFmtId="0" fontId="0" fillId="7" borderId="12" xfId="0" applyFont="1" applyFill="1" applyBorder="1" applyAlignment="1">
      <alignment horizontal="left" vertical="top"/>
    </xf>
    <xf numFmtId="0" fontId="0" fillId="7" borderId="10" xfId="0" applyFont="1" applyFill="1" applyBorder="1" applyAlignment="1">
      <alignment horizontal="left" vertical="top"/>
    </xf>
    <xf numFmtId="0" fontId="0" fillId="7" borderId="0" xfId="0" applyFont="1" applyFill="1" applyBorder="1" applyAlignment="1">
      <alignment horizontal="left" vertical="top"/>
    </xf>
    <xf numFmtId="0" fontId="0" fillId="8" borderId="0" xfId="0" applyFont="1" applyFill="1" applyBorder="1" applyAlignment="1">
      <alignment horizontal="right" vertical="top" wrapText="1"/>
    </xf>
    <xf numFmtId="0" fontId="0" fillId="8" borderId="0" xfId="0" applyFont="1" applyFill="1" applyBorder="1" applyAlignment="1">
      <alignment horizontal="right" vertical="center"/>
    </xf>
    <xf numFmtId="0" fontId="18" fillId="8" borderId="0" xfId="0" applyFont="1" applyFill="1" applyBorder="1" applyAlignment="1">
      <alignment horizontal="right" vertical="center"/>
    </xf>
    <xf numFmtId="0" fontId="12" fillId="0" borderId="1" xfId="0" applyFont="1" applyBorder="1" applyAlignment="1">
      <alignment vertical="top"/>
    </xf>
    <xf numFmtId="0" fontId="12" fillId="0" borderId="1" xfId="0" applyFont="1" applyFill="1" applyBorder="1" applyAlignment="1">
      <alignment vertical="top"/>
    </xf>
    <xf numFmtId="0" fontId="16" fillId="7" borderId="4" xfId="0" applyFont="1" applyFill="1" applyBorder="1" applyAlignment="1">
      <alignment horizontal="left" vertical="top"/>
    </xf>
    <xf numFmtId="0" fontId="0" fillId="0" borderId="0" xfId="0" applyBorder="1"/>
    <xf numFmtId="0" fontId="0" fillId="0" borderId="0" xfId="0" applyFont="1" applyAlignment="1">
      <alignment horizontal="left" vertical="top"/>
    </xf>
    <xf numFmtId="0" fontId="0" fillId="0" borderId="1" xfId="0" applyFont="1" applyBorder="1" applyAlignment="1">
      <alignment horizontal="left" vertical="top"/>
    </xf>
    <xf numFmtId="0" fontId="12" fillId="0" borderId="5" xfId="0" applyFont="1" applyBorder="1" applyAlignment="1">
      <alignment horizontal="left" vertical="top" wrapText="1"/>
    </xf>
    <xf numFmtId="0" fontId="17" fillId="4" borderId="5" xfId="0" applyFont="1" applyFill="1" applyBorder="1" applyAlignment="1">
      <alignment horizontal="left" vertical="top" wrapText="1"/>
    </xf>
    <xf numFmtId="9" fontId="20" fillId="2" borderId="5" xfId="0" applyNumberFormat="1" applyFont="1" applyFill="1" applyBorder="1" applyAlignment="1">
      <alignment horizontal="center" vertical="top"/>
    </xf>
    <xf numFmtId="0" fontId="12" fillId="0" borderId="1" xfId="0" applyFont="1" applyBorder="1" applyAlignment="1">
      <alignment vertical="top" wrapText="1"/>
    </xf>
    <xf numFmtId="0" fontId="10" fillId="7" borderId="14" xfId="0" applyFont="1" applyFill="1" applyBorder="1" applyAlignment="1">
      <alignment horizontal="left" vertical="top"/>
    </xf>
    <xf numFmtId="0" fontId="0" fillId="7" borderId="6" xfId="0" applyFont="1" applyFill="1" applyBorder="1" applyAlignment="1">
      <alignment horizontal="left" vertical="top"/>
    </xf>
    <xf numFmtId="0" fontId="12" fillId="0" borderId="8" xfId="0" applyFont="1" applyBorder="1" applyAlignment="1">
      <alignment horizontal="left" vertical="top" wrapText="1"/>
    </xf>
    <xf numFmtId="0" fontId="10" fillId="7" borderId="6" xfId="0" applyFont="1" applyFill="1" applyBorder="1" applyAlignment="1">
      <alignment horizontal="left" vertical="top"/>
    </xf>
    <xf numFmtId="0" fontId="0" fillId="0" borderId="1" xfId="0" applyFont="1" applyBorder="1" applyAlignment="1">
      <alignment horizontal="center" vertical="top"/>
    </xf>
    <xf numFmtId="0" fontId="0" fillId="0" borderId="6" xfId="0" applyFont="1" applyBorder="1" applyAlignment="1">
      <alignment horizontal="center" vertical="top"/>
    </xf>
    <xf numFmtId="0" fontId="21" fillId="0" borderId="1" xfId="0" applyFont="1" applyBorder="1" applyAlignment="1">
      <alignment horizontal="left" vertical="top" wrapText="1"/>
    </xf>
    <xf numFmtId="0" fontId="21" fillId="0" borderId="1" xfId="0" applyFont="1" applyBorder="1" applyAlignment="1">
      <alignment horizontal="left" vertical="top"/>
    </xf>
    <xf numFmtId="9" fontId="22" fillId="2" borderId="5" xfId="0" applyNumberFormat="1" applyFont="1" applyFill="1" applyBorder="1" applyAlignment="1">
      <alignment horizontal="center" vertical="top"/>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center" vertical="top"/>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0" fillId="7" borderId="8" xfId="0" applyFont="1" applyFill="1" applyBorder="1" applyAlignment="1">
      <alignment horizontal="left" vertical="top"/>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7" fillId="4" borderId="8" xfId="0" applyFont="1" applyFill="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left" vertical="top"/>
    </xf>
    <xf numFmtId="0" fontId="12" fillId="0" borderId="1" xfId="0" applyFont="1" applyBorder="1" applyAlignment="1">
      <alignment horizontal="left" vertical="top" wrapText="1"/>
    </xf>
    <xf numFmtId="0" fontId="12" fillId="0" borderId="1" xfId="0" applyFont="1" applyFill="1" applyBorder="1" applyAlignment="1">
      <alignment horizontal="left" vertical="top" wrapText="1"/>
    </xf>
    <xf numFmtId="0" fontId="23" fillId="0" borderId="1" xfId="0" applyFont="1" applyBorder="1" applyAlignment="1">
      <alignment horizontal="left" vertical="top" wrapText="1"/>
    </xf>
    <xf numFmtId="0" fontId="12" fillId="0" borderId="1" xfId="0" applyFont="1" applyBorder="1" applyAlignment="1">
      <alignment horizontal="left" vertical="top" wrapText="1"/>
    </xf>
    <xf numFmtId="0" fontId="3" fillId="11" borderId="1" xfId="0" applyFont="1" applyFill="1" applyBorder="1" applyAlignment="1">
      <alignment horizontal="center" textRotation="90" wrapText="1"/>
    </xf>
    <xf numFmtId="9" fontId="24" fillId="2" borderId="1" xfId="0" applyNumberFormat="1" applyFont="1" applyFill="1" applyBorder="1" applyAlignment="1">
      <alignment horizontal="center" vertical="top"/>
    </xf>
    <xf numFmtId="9" fontId="22" fillId="2" borderId="19" xfId="0" applyNumberFormat="1" applyFont="1" applyFill="1" applyBorder="1" applyAlignment="1">
      <alignment horizontal="center" vertical="top"/>
    </xf>
    <xf numFmtId="0" fontId="6" fillId="7" borderId="4" xfId="0" applyFont="1" applyFill="1" applyBorder="1" applyAlignment="1">
      <alignment horizontal="left" vertical="top"/>
    </xf>
    <xf numFmtId="0" fontId="19" fillId="0" borderId="1" xfId="0" applyFont="1" applyBorder="1" applyAlignment="1">
      <alignment horizontal="left" vertical="top" wrapText="1"/>
    </xf>
    <xf numFmtId="1" fontId="22" fillId="2" borderId="20" xfId="0" applyNumberFormat="1" applyFont="1" applyFill="1" applyBorder="1" applyAlignment="1">
      <alignment horizontal="center" vertical="top"/>
    </xf>
    <xf numFmtId="9" fontId="22" fillId="2" borderId="10" xfId="0" applyNumberFormat="1" applyFont="1" applyFill="1" applyBorder="1" applyAlignment="1">
      <alignment horizontal="center" vertical="top"/>
    </xf>
    <xf numFmtId="0" fontId="12" fillId="0" borderId="1" xfId="0" applyFont="1" applyBorder="1" applyAlignment="1">
      <alignment horizontal="left" vertical="top"/>
    </xf>
    <xf numFmtId="0" fontId="12" fillId="0" borderId="1" xfId="0" applyFont="1" applyBorder="1" applyAlignment="1">
      <alignment horizontal="left" vertical="top" wrapText="1"/>
    </xf>
    <xf numFmtId="0" fontId="0" fillId="5" borderId="0" xfId="0" applyFill="1" applyBorder="1"/>
    <xf numFmtId="0" fontId="0" fillId="5" borderId="0" xfId="0" applyFill="1"/>
    <xf numFmtId="0" fontId="0" fillId="5" borderId="0" xfId="0" applyFill="1" applyAlignment="1">
      <alignment wrapText="1"/>
    </xf>
    <xf numFmtId="0" fontId="7" fillId="3" borderId="6" xfId="0" applyFont="1" applyFill="1" applyBorder="1" applyAlignment="1">
      <alignment horizontal="center" vertical="top" wrapText="1"/>
    </xf>
    <xf numFmtId="0" fontId="7" fillId="12" borderId="1" xfId="0" applyFont="1" applyFill="1" applyBorder="1" applyAlignment="1">
      <alignment horizontal="center" vertical="top" wrapText="1"/>
    </xf>
    <xf numFmtId="0" fontId="6" fillId="7" borderId="13" xfId="0" applyFont="1" applyFill="1" applyBorder="1" applyAlignment="1">
      <alignment horizontal="left" vertical="top"/>
    </xf>
    <xf numFmtId="0" fontId="6" fillId="7" borderId="12" xfId="0" applyFont="1" applyFill="1" applyBorder="1" applyAlignment="1">
      <alignment horizontal="left" vertical="top"/>
    </xf>
    <xf numFmtId="0" fontId="0" fillId="0" borderId="0" xfId="0" applyFont="1" applyBorder="1" applyAlignment="1">
      <alignment horizontal="left" vertical="top"/>
    </xf>
    <xf numFmtId="0" fontId="3" fillId="11" borderId="6" xfId="0" applyFont="1" applyFill="1" applyBorder="1" applyAlignment="1">
      <alignment horizontal="center" textRotation="90" wrapText="1"/>
    </xf>
    <xf numFmtId="9" fontId="24" fillId="2" borderId="6" xfId="0" applyNumberFormat="1" applyFont="1" applyFill="1" applyBorder="1" applyAlignment="1">
      <alignment horizontal="center" vertical="top"/>
    </xf>
    <xf numFmtId="0" fontId="0" fillId="0" borderId="6" xfId="0" applyFont="1" applyBorder="1" applyAlignment="1">
      <alignment horizontal="left" vertical="top"/>
    </xf>
    <xf numFmtId="0" fontId="10" fillId="7" borderId="13" xfId="0" applyFont="1" applyFill="1" applyBorder="1" applyAlignment="1">
      <alignment horizontal="left" vertical="top"/>
    </xf>
    <xf numFmtId="0" fontId="12" fillId="0" borderId="1" xfId="0" applyFont="1" applyBorder="1" applyAlignment="1">
      <alignment horizontal="left" vertical="top" wrapText="1"/>
    </xf>
    <xf numFmtId="0" fontId="0" fillId="0" borderId="12" xfId="0" applyFont="1" applyBorder="1" applyAlignment="1">
      <alignment horizontal="center" vertical="top"/>
    </xf>
    <xf numFmtId="0" fontId="12" fillId="0" borderId="1" xfId="0" applyFont="1" applyBorder="1" applyAlignment="1">
      <alignment horizontal="left" vertical="top"/>
    </xf>
    <xf numFmtId="0" fontId="12" fillId="0" borderId="1" xfId="0" applyFont="1" applyBorder="1" applyAlignment="1">
      <alignment horizontal="left" vertical="top" wrapText="1"/>
    </xf>
    <xf numFmtId="0" fontId="12" fillId="0" borderId="3" xfId="0" applyFont="1" applyBorder="1" applyAlignment="1">
      <alignment horizontal="left" vertical="top" wrapText="1"/>
    </xf>
    <xf numFmtId="0" fontId="12" fillId="0" borderId="1" xfId="0" applyFont="1" applyBorder="1" applyAlignment="1">
      <alignment horizontal="left" vertical="top" wrapText="1"/>
    </xf>
    <xf numFmtId="0" fontId="0" fillId="0" borderId="1" xfId="0" applyFont="1" applyFill="1" applyBorder="1" applyAlignment="1">
      <alignment horizontal="center" vertical="top"/>
    </xf>
    <xf numFmtId="0" fontId="12" fillId="0" borderId="1" xfId="0" applyFont="1" applyFill="1" applyBorder="1" applyAlignment="1">
      <alignment horizontal="left" vertical="top"/>
    </xf>
    <xf numFmtId="9" fontId="22" fillId="2" borderId="8" xfId="0" applyNumberFormat="1" applyFont="1" applyFill="1" applyBorder="1" applyAlignment="1">
      <alignment horizontal="center" vertical="top"/>
    </xf>
    <xf numFmtId="0" fontId="12" fillId="0" borderId="1" xfId="0" applyFont="1" applyBorder="1" applyAlignment="1">
      <alignment horizontal="left" vertical="top" wrapText="1"/>
    </xf>
    <xf numFmtId="0" fontId="21" fillId="0" borderId="1" xfId="0" applyFont="1" applyFill="1" applyBorder="1" applyAlignment="1">
      <alignment horizontal="left" vertical="top"/>
    </xf>
    <xf numFmtId="9" fontId="22" fillId="0" borderId="10" xfId="0" applyNumberFormat="1" applyFont="1" applyFill="1" applyBorder="1" applyAlignment="1">
      <alignment horizontal="center" vertical="top"/>
    </xf>
    <xf numFmtId="9" fontId="22" fillId="0" borderId="5" xfId="0" applyNumberFormat="1" applyFont="1" applyFill="1" applyBorder="1" applyAlignment="1">
      <alignment horizontal="center" vertical="top"/>
    </xf>
    <xf numFmtId="0" fontId="10" fillId="0" borderId="14" xfId="0" applyFont="1" applyFill="1" applyBorder="1" applyAlignment="1">
      <alignment horizontal="left" vertical="top"/>
    </xf>
    <xf numFmtId="0" fontId="0" fillId="0" borderId="0" xfId="0" applyFont="1" applyFill="1" applyAlignment="1">
      <alignment horizontal="left" vertical="top"/>
    </xf>
    <xf numFmtId="0" fontId="12" fillId="0" borderId="6" xfId="0" applyFont="1" applyBorder="1" applyAlignment="1">
      <alignment horizontal="left" vertical="top" wrapText="1"/>
    </xf>
    <xf numFmtId="1" fontId="22" fillId="2" borderId="1" xfId="0" applyNumberFormat="1" applyFont="1" applyFill="1" applyBorder="1" applyAlignment="1">
      <alignment horizontal="center" vertical="top"/>
    </xf>
    <xf numFmtId="9" fontId="22" fillId="2" borderId="1" xfId="0" applyNumberFormat="1" applyFont="1" applyFill="1" applyBorder="1" applyAlignment="1">
      <alignment horizontal="center" vertical="top"/>
    </xf>
    <xf numFmtId="0" fontId="12" fillId="0" borderId="1" xfId="0" applyFont="1" applyBorder="1" applyAlignment="1">
      <alignment horizontal="left" vertical="top" wrapText="1"/>
    </xf>
    <xf numFmtId="0" fontId="12" fillId="0" borderId="12" xfId="0" applyFont="1" applyBorder="1" applyAlignment="1">
      <alignment horizontal="left" vertical="top"/>
    </xf>
    <xf numFmtId="0" fontId="12" fillId="0" borderId="12" xfId="0" applyFont="1" applyBorder="1" applyAlignment="1">
      <alignment horizontal="left" vertical="top" wrapText="1"/>
    </xf>
    <xf numFmtId="0" fontId="12" fillId="0" borderId="1" xfId="0" applyFont="1" applyBorder="1" applyAlignment="1">
      <alignment horizontal="left" vertical="top" wrapText="1"/>
    </xf>
    <xf numFmtId="0" fontId="12" fillId="0" borderId="6" xfId="0" applyFont="1" applyBorder="1" applyAlignment="1">
      <alignment horizontal="left" vertical="top" wrapText="1"/>
    </xf>
    <xf numFmtId="0" fontId="12" fillId="0" borderId="1" xfId="0" applyFont="1" applyBorder="1" applyAlignment="1">
      <alignment horizontal="left" vertical="top"/>
    </xf>
    <xf numFmtId="0" fontId="12" fillId="0" borderId="1" xfId="0" applyFont="1" applyBorder="1" applyAlignment="1">
      <alignment horizontal="left" vertical="top" wrapText="1"/>
    </xf>
    <xf numFmtId="0" fontId="0" fillId="0" borderId="11" xfId="0" applyBorder="1" applyAlignment="1">
      <alignment wrapText="1"/>
    </xf>
    <xf numFmtId="0" fontId="17" fillId="4" borderId="11" xfId="0" applyFont="1" applyFill="1" applyBorder="1" applyAlignment="1">
      <alignment horizontal="left" vertical="top" wrapText="1"/>
    </xf>
    <xf numFmtId="0" fontId="0" fillId="0" borderId="11" xfId="0" applyBorder="1" applyAlignment="1">
      <alignment vertical="top" wrapText="1"/>
    </xf>
    <xf numFmtId="0" fontId="12" fillId="0" borderId="1" xfId="0" applyFont="1" applyBorder="1" applyAlignment="1">
      <alignment horizontal="left" vertical="top"/>
    </xf>
    <xf numFmtId="0" fontId="0" fillId="10" borderId="12" xfId="0" applyFont="1" applyFill="1" applyBorder="1" applyAlignment="1">
      <alignment horizontal="center" vertical="top"/>
    </xf>
    <xf numFmtId="0" fontId="0" fillId="0" borderId="12" xfId="0" applyFont="1" applyBorder="1" applyAlignment="1">
      <alignment horizontal="left" vertical="top"/>
    </xf>
    <xf numFmtId="0" fontId="11" fillId="6" borderId="1" xfId="0" applyFont="1" applyFill="1" applyBorder="1" applyAlignment="1">
      <alignment horizontal="left" vertical="top"/>
    </xf>
    <xf numFmtId="9" fontId="22" fillId="0" borderId="1" xfId="0" applyNumberFormat="1" applyFont="1" applyFill="1" applyBorder="1" applyAlignment="1">
      <alignment horizontal="center" vertical="top"/>
    </xf>
    <xf numFmtId="9" fontId="22" fillId="2" borderId="6" xfId="0" applyNumberFormat="1" applyFont="1" applyFill="1" applyBorder="1" applyAlignment="1">
      <alignment horizontal="center" vertical="top"/>
    </xf>
    <xf numFmtId="9" fontId="22" fillId="0" borderId="6" xfId="0" applyNumberFormat="1" applyFont="1" applyFill="1" applyBorder="1" applyAlignment="1">
      <alignment horizontal="center" vertical="top"/>
    </xf>
    <xf numFmtId="1" fontId="22" fillId="2" borderId="18" xfId="0" applyNumberFormat="1" applyFont="1" applyFill="1" applyBorder="1" applyAlignment="1">
      <alignment horizontal="center" vertical="top"/>
    </xf>
    <xf numFmtId="9" fontId="22" fillId="2" borderId="22" xfId="0" applyNumberFormat="1" applyFont="1" applyFill="1" applyBorder="1" applyAlignment="1">
      <alignment horizontal="center" vertical="top"/>
    </xf>
    <xf numFmtId="0" fontId="17" fillId="4" borderId="5" xfId="0" applyFont="1" applyFill="1" applyBorder="1" applyAlignment="1">
      <alignment horizontal="left" vertical="top"/>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19" fillId="0" borderId="1" xfId="0" applyFont="1" applyBorder="1" applyAlignment="1">
      <alignment vertical="top" wrapText="1"/>
    </xf>
    <xf numFmtId="0" fontId="28" fillId="6" borderId="6" xfId="0" applyFont="1" applyFill="1" applyBorder="1" applyAlignment="1">
      <alignment horizontal="left" vertical="top"/>
    </xf>
    <xf numFmtId="0" fontId="28" fillId="6" borderId="12" xfId="0" applyFont="1" applyFill="1" applyBorder="1" applyAlignment="1">
      <alignment horizontal="left" vertical="top"/>
    </xf>
    <xf numFmtId="0" fontId="12" fillId="0" borderId="1" xfId="0" applyFont="1" applyBorder="1" applyAlignment="1">
      <alignment horizontal="left" vertical="top" wrapText="1"/>
    </xf>
    <xf numFmtId="0" fontId="12" fillId="0" borderId="1" xfId="0" applyFont="1" applyBorder="1" applyAlignment="1">
      <alignment horizontal="left" vertical="top" wrapText="1"/>
    </xf>
    <xf numFmtId="0" fontId="0" fillId="8" borderId="1" xfId="0" applyFont="1" applyFill="1" applyBorder="1" applyAlignment="1">
      <alignment horizontal="right" vertical="top" wrapText="1"/>
    </xf>
    <xf numFmtId="0" fontId="12" fillId="14" borderId="13" xfId="0" applyFont="1" applyFill="1" applyBorder="1" applyAlignment="1">
      <alignment horizontal="center" textRotation="90"/>
    </xf>
    <xf numFmtId="0" fontId="12" fillId="14" borderId="0" xfId="0" applyFont="1" applyFill="1" applyBorder="1" applyAlignment="1">
      <alignment horizontal="center" textRotation="90"/>
    </xf>
    <xf numFmtId="0" fontId="12" fillId="0" borderId="6" xfId="0" applyFont="1" applyBorder="1" applyAlignment="1">
      <alignment horizontal="left" vertical="top"/>
    </xf>
    <xf numFmtId="0" fontId="12" fillId="0" borderId="12" xfId="0" applyFont="1" applyBorder="1" applyAlignment="1">
      <alignment horizontal="left" vertical="top" wrapText="1"/>
    </xf>
    <xf numFmtId="0" fontId="12" fillId="0" borderId="11" xfId="0" applyFont="1" applyBorder="1" applyAlignment="1">
      <alignment horizontal="left" vertical="top" wrapText="1"/>
    </xf>
    <xf numFmtId="0" fontId="12" fillId="0" borderId="1" xfId="0" applyFont="1" applyBorder="1" applyAlignment="1">
      <alignment horizontal="left" vertical="top"/>
    </xf>
    <xf numFmtId="0" fontId="12" fillId="0" borderId="10" xfId="0" applyFont="1" applyBorder="1" applyAlignment="1">
      <alignment horizontal="left" vertical="top"/>
    </xf>
    <xf numFmtId="0" fontId="12" fillId="0" borderId="8" xfId="0" applyFont="1" applyBorder="1" applyAlignment="1">
      <alignment horizontal="left" vertical="top"/>
    </xf>
    <xf numFmtId="0" fontId="12" fillId="0" borderId="1" xfId="0" applyFont="1" applyBorder="1" applyAlignment="1">
      <alignment horizontal="left" vertical="top" wrapText="1"/>
    </xf>
    <xf numFmtId="0" fontId="11" fillId="15" borderId="12" xfId="0" applyFont="1" applyFill="1" applyBorder="1" applyAlignment="1">
      <alignment horizontal="left" vertical="top"/>
    </xf>
    <xf numFmtId="0" fontId="11" fillId="15" borderId="11" xfId="0" applyFont="1" applyFill="1" applyBorder="1" applyAlignment="1">
      <alignment horizontal="left" vertical="top"/>
    </xf>
    <xf numFmtId="0" fontId="0" fillId="0" borderId="0" xfId="0" applyAlignment="1">
      <alignment horizontal="left" vertical="top"/>
    </xf>
    <xf numFmtId="0" fontId="0" fillId="0" borderId="6" xfId="0" applyBorder="1" applyAlignment="1">
      <alignment horizontal="center" vertical="top"/>
    </xf>
    <xf numFmtId="0" fontId="0" fillId="0" borderId="10" xfId="0" applyBorder="1" applyAlignment="1">
      <alignment horizontal="center" vertical="top"/>
    </xf>
    <xf numFmtId="0" fontId="12" fillId="0" borderId="10" xfId="0" applyFont="1" applyBorder="1" applyAlignment="1">
      <alignment horizontal="left" vertical="top" wrapText="1"/>
    </xf>
    <xf numFmtId="0" fontId="0" fillId="7" borderId="8" xfId="0" applyFill="1" applyBorder="1" applyAlignment="1">
      <alignment horizontal="left" vertical="top"/>
    </xf>
    <xf numFmtId="1" fontId="22" fillId="2" borderId="0" xfId="0" applyNumberFormat="1" applyFont="1" applyFill="1" applyAlignment="1">
      <alignment horizontal="center" vertical="top"/>
    </xf>
    <xf numFmtId="9" fontId="22" fillId="2" borderId="0" xfId="0" applyNumberFormat="1" applyFont="1" applyFill="1" applyAlignment="1">
      <alignment horizontal="center" vertical="top"/>
    </xf>
    <xf numFmtId="0" fontId="0" fillId="0" borderId="1" xfId="0" applyBorder="1" applyAlignment="1">
      <alignment horizontal="center" vertical="top"/>
    </xf>
    <xf numFmtId="0" fontId="0" fillId="0" borderId="5" xfId="0" applyBorder="1" applyAlignment="1">
      <alignment horizontal="center" vertical="top"/>
    </xf>
    <xf numFmtId="0" fontId="0" fillId="7" borderId="10" xfId="0" applyFill="1" applyBorder="1" applyAlignment="1">
      <alignment horizontal="left" vertical="top"/>
    </xf>
    <xf numFmtId="1" fontId="22" fillId="2" borderId="24" xfId="0" applyNumberFormat="1" applyFont="1" applyFill="1" applyBorder="1" applyAlignment="1">
      <alignment horizontal="center" vertical="top"/>
    </xf>
    <xf numFmtId="9" fontId="22" fillId="2" borderId="17" xfId="0" applyNumberFormat="1" applyFont="1" applyFill="1" applyBorder="1" applyAlignment="1">
      <alignment horizontal="center" vertical="top"/>
    </xf>
    <xf numFmtId="9" fontId="22" fillId="2" borderId="25" xfId="0" applyNumberFormat="1" applyFont="1" applyFill="1" applyBorder="1" applyAlignment="1">
      <alignment horizontal="center" vertical="top"/>
    </xf>
    <xf numFmtId="9" fontId="22" fillId="2" borderId="16" xfId="0" applyNumberFormat="1" applyFont="1" applyFill="1" applyBorder="1" applyAlignment="1">
      <alignment horizontal="center" vertical="top"/>
    </xf>
    <xf numFmtId="9" fontId="22" fillId="2" borderId="26" xfId="0" applyNumberFormat="1" applyFont="1" applyFill="1" applyBorder="1" applyAlignment="1">
      <alignment horizontal="center" vertical="top"/>
    </xf>
    <xf numFmtId="1" fontId="22" fillId="2" borderId="27" xfId="0" applyNumberFormat="1" applyFont="1" applyFill="1" applyBorder="1" applyAlignment="1">
      <alignment horizontal="center" vertical="top"/>
    </xf>
    <xf numFmtId="9" fontId="22" fillId="2" borderId="2" xfId="0" applyNumberFormat="1" applyFont="1" applyFill="1" applyBorder="1" applyAlignment="1">
      <alignment horizontal="center" vertical="top"/>
    </xf>
    <xf numFmtId="0" fontId="0" fillId="0" borderId="1" xfId="0" applyBorder="1" applyAlignment="1">
      <alignment vertical="center"/>
    </xf>
    <xf numFmtId="9" fontId="32" fillId="2" borderId="1" xfId="0" applyNumberFormat="1" applyFont="1" applyFill="1" applyBorder="1" applyAlignment="1">
      <alignment horizontal="center" vertical="top"/>
    </xf>
    <xf numFmtId="0" fontId="27" fillId="0" borderId="6" xfId="0" applyFont="1" applyBorder="1" applyAlignment="1">
      <alignment horizontal="center" vertical="top"/>
    </xf>
    <xf numFmtId="0" fontId="27" fillId="0" borderId="5" xfId="0" applyFont="1" applyBorder="1" applyAlignment="1">
      <alignment horizontal="center" vertical="top"/>
    </xf>
    <xf numFmtId="0" fontId="21" fillId="0" borderId="10" xfId="0" applyFont="1" applyBorder="1" applyAlignment="1">
      <alignment horizontal="left" vertical="top" wrapText="1"/>
    </xf>
    <xf numFmtId="0" fontId="21" fillId="0" borderId="8" xfId="0" applyFont="1" applyBorder="1" applyAlignment="1">
      <alignment horizontal="left" vertical="top" wrapText="1"/>
    </xf>
    <xf numFmtId="0" fontId="27" fillId="0" borderId="1" xfId="0" applyFont="1" applyBorder="1" applyAlignment="1">
      <alignment vertical="center"/>
    </xf>
    <xf numFmtId="0" fontId="21" fillId="0" borderId="5" xfId="0" applyFont="1" applyBorder="1" applyAlignment="1">
      <alignment horizontal="left" vertical="top" wrapText="1"/>
    </xf>
    <xf numFmtId="0" fontId="27" fillId="7" borderId="8" xfId="0" applyFont="1" applyFill="1" applyBorder="1" applyAlignment="1">
      <alignment horizontal="left" vertical="top"/>
    </xf>
    <xf numFmtId="9" fontId="32" fillId="2" borderId="22" xfId="0" applyNumberFormat="1" applyFont="1" applyFill="1" applyBorder="1" applyAlignment="1">
      <alignment horizontal="center" vertical="top"/>
    </xf>
    <xf numFmtId="1" fontId="32" fillId="2" borderId="18" xfId="0" applyNumberFormat="1" applyFont="1" applyFill="1" applyBorder="1" applyAlignment="1">
      <alignment horizontal="center" vertical="top"/>
    </xf>
    <xf numFmtId="0" fontId="27" fillId="0" borderId="0" xfId="0" applyFont="1" applyAlignment="1">
      <alignment horizontal="left" vertical="top"/>
    </xf>
    <xf numFmtId="9" fontId="22" fillId="2" borderId="7" xfId="0" applyNumberFormat="1" applyFont="1" applyFill="1" applyBorder="1" applyAlignment="1">
      <alignment horizontal="center" vertical="top"/>
    </xf>
    <xf numFmtId="9" fontId="22" fillId="2" borderId="28" xfId="0" applyNumberFormat="1" applyFont="1" applyFill="1" applyBorder="1" applyAlignment="1">
      <alignment horizontal="center" vertical="top"/>
    </xf>
    <xf numFmtId="9" fontId="22" fillId="2" borderId="29" xfId="0" applyNumberFormat="1" applyFont="1" applyFill="1" applyBorder="1" applyAlignment="1">
      <alignment horizontal="center" vertical="top"/>
    </xf>
    <xf numFmtId="1" fontId="22" fillId="2" borderId="30" xfId="0" applyNumberFormat="1" applyFont="1" applyFill="1" applyBorder="1" applyAlignment="1">
      <alignment horizontal="center" vertical="top"/>
    </xf>
    <xf numFmtId="0" fontId="0" fillId="0" borderId="1" xfId="0" applyBorder="1" applyAlignment="1">
      <alignment vertical="top"/>
    </xf>
    <xf numFmtId="1" fontId="22" fillId="2" borderId="2" xfId="0" applyNumberFormat="1" applyFont="1" applyFill="1" applyBorder="1" applyAlignment="1">
      <alignment horizontal="center" vertical="top"/>
    </xf>
    <xf numFmtId="0" fontId="12" fillId="0" borderId="14" xfId="0" applyFont="1" applyBorder="1" applyAlignment="1">
      <alignment horizontal="left" vertical="top" wrapText="1"/>
    </xf>
    <xf numFmtId="0" fontId="0" fillId="16" borderId="1" xfId="0" applyFill="1" applyBorder="1" applyAlignment="1">
      <alignment horizontal="center" vertical="top"/>
    </xf>
    <xf numFmtId="0" fontId="12" fillId="16" borderId="1" xfId="0" applyFont="1" applyFill="1" applyBorder="1" applyAlignment="1">
      <alignment horizontal="left" vertical="top" wrapText="1"/>
    </xf>
    <xf numFmtId="0" fontId="24" fillId="16" borderId="1" xfId="0" applyFont="1" applyFill="1" applyBorder="1" applyAlignment="1">
      <alignment horizontal="left" vertical="top" wrapText="1"/>
    </xf>
    <xf numFmtId="0" fontId="12" fillId="16" borderId="6" xfId="0" applyFont="1" applyFill="1" applyBorder="1" applyAlignment="1">
      <alignment horizontal="left" vertical="top"/>
    </xf>
    <xf numFmtId="0" fontId="12" fillId="16" borderId="11" xfId="0" applyFont="1" applyFill="1" applyBorder="1" applyAlignment="1">
      <alignment horizontal="left" vertical="top" wrapText="1"/>
    </xf>
    <xf numFmtId="0" fontId="12" fillId="16" borderId="8" xfId="0" applyFont="1" applyFill="1" applyBorder="1" applyAlignment="1">
      <alignment horizontal="left" vertical="top" wrapText="1"/>
    </xf>
    <xf numFmtId="0" fontId="12" fillId="16" borderId="0" xfId="0" applyFont="1" applyFill="1" applyAlignment="1">
      <alignment horizontal="left" vertical="top" wrapText="1"/>
    </xf>
    <xf numFmtId="0" fontId="0" fillId="5" borderId="1" xfId="0" applyFill="1" applyBorder="1" applyAlignment="1">
      <alignment horizontal="center" vertical="top"/>
    </xf>
    <xf numFmtId="0" fontId="12" fillId="5" borderId="6" xfId="0" applyFont="1" applyFill="1" applyBorder="1" applyAlignment="1">
      <alignment horizontal="left" vertical="top"/>
    </xf>
    <xf numFmtId="0" fontId="12" fillId="5" borderId="11" xfId="0" applyFont="1" applyFill="1" applyBorder="1" applyAlignment="1">
      <alignment horizontal="left" vertical="top" wrapText="1"/>
    </xf>
    <xf numFmtId="0" fontId="0" fillId="5" borderId="0" xfId="0" applyFill="1" applyAlignment="1">
      <alignment horizontal="left" vertical="top"/>
    </xf>
    <xf numFmtId="0" fontId="12" fillId="0" borderId="5" xfId="0" applyFont="1" applyBorder="1" applyAlignment="1">
      <alignment horizontal="left" vertical="top"/>
    </xf>
    <xf numFmtId="0" fontId="0" fillId="7" borderId="1" xfId="0" applyFill="1" applyBorder="1" applyAlignment="1">
      <alignment horizontal="left" vertical="top"/>
    </xf>
    <xf numFmtId="9" fontId="32" fillId="2" borderId="5" xfId="0" applyNumberFormat="1" applyFont="1" applyFill="1" applyBorder="1" applyAlignment="1">
      <alignment horizontal="center" vertical="top"/>
    </xf>
    <xf numFmtId="0" fontId="27" fillId="7" borderId="1" xfId="0" applyFont="1" applyFill="1" applyBorder="1" applyAlignment="1">
      <alignment horizontal="left" vertical="top"/>
    </xf>
    <xf numFmtId="49" fontId="12" fillId="0" borderId="5" xfId="0" applyNumberFormat="1" applyFont="1" applyBorder="1" applyAlignment="1">
      <alignment horizontal="left" vertical="top" wrapText="1"/>
    </xf>
    <xf numFmtId="0" fontId="0" fillId="7" borderId="5" xfId="0" applyFill="1" applyBorder="1" applyAlignment="1">
      <alignment horizontal="left" vertical="top"/>
    </xf>
    <xf numFmtId="0" fontId="0" fillId="10" borderId="21" xfId="0" applyFont="1" applyFill="1" applyBorder="1" applyAlignment="1">
      <alignment horizontal="center" vertical="top"/>
    </xf>
    <xf numFmtId="0" fontId="31" fillId="0" borderId="1" xfId="0" applyFont="1" applyBorder="1"/>
    <xf numFmtId="0" fontId="0" fillId="8" borderId="0" xfId="0" applyFont="1" applyFill="1" applyBorder="1" applyAlignment="1">
      <alignment horizontal="left" vertical="top"/>
    </xf>
    <xf numFmtId="0" fontId="6" fillId="8" borderId="0" xfId="0" applyFont="1" applyFill="1" applyBorder="1" applyAlignment="1">
      <alignment horizontal="left" vertical="top"/>
    </xf>
    <xf numFmtId="0" fontId="13" fillId="8" borderId="2" xfId="0" applyFont="1" applyFill="1" applyBorder="1" applyAlignment="1">
      <alignment horizontal="right" vertical="top"/>
    </xf>
    <xf numFmtId="0" fontId="27" fillId="0" borderId="1" xfId="0" applyFont="1" applyBorder="1" applyAlignment="1">
      <alignment horizontal="center" vertical="top"/>
    </xf>
    <xf numFmtId="49" fontId="21" fillId="0" borderId="5" xfId="0" applyNumberFormat="1" applyFont="1" applyBorder="1" applyAlignment="1">
      <alignment horizontal="left" vertical="top" wrapText="1"/>
    </xf>
    <xf numFmtId="0" fontId="21" fillId="0" borderId="5" xfId="0" applyFont="1" applyBorder="1" applyAlignment="1">
      <alignment horizontal="left" vertical="top"/>
    </xf>
    <xf numFmtId="0" fontId="17" fillId="0" borderId="1" xfId="0" applyFont="1" applyBorder="1" applyAlignment="1">
      <alignment horizontal="left" vertical="top" wrapText="1"/>
    </xf>
    <xf numFmtId="0" fontId="18" fillId="0" borderId="1" xfId="0" applyFont="1" applyBorder="1" applyAlignment="1">
      <alignment horizontal="center" vertical="center"/>
    </xf>
    <xf numFmtId="0" fontId="18" fillId="13" borderId="1" xfId="0" applyFont="1" applyFill="1" applyBorder="1" applyAlignment="1">
      <alignment horizontal="center" vertical="center"/>
    </xf>
    <xf numFmtId="0" fontId="12" fillId="0" borderId="1" xfId="0" applyFont="1" applyBorder="1" applyAlignment="1">
      <alignment horizontal="center" vertical="center"/>
    </xf>
    <xf numFmtId="0" fontId="12" fillId="13" borderId="1" xfId="0" applyFont="1" applyFill="1" applyBorder="1" applyAlignment="1">
      <alignment horizontal="center" vertical="center"/>
    </xf>
    <xf numFmtId="0" fontId="0" fillId="0" borderId="1" xfId="0" applyBorder="1" applyAlignment="1">
      <alignment horizontal="center" vertical="center"/>
    </xf>
    <xf numFmtId="0" fontId="0" fillId="13" borderId="1" xfId="0" applyFill="1" applyBorder="1" applyAlignment="1">
      <alignment horizontal="center" vertical="center"/>
    </xf>
    <xf numFmtId="9" fontId="20" fillId="2" borderId="5" xfId="0" applyNumberFormat="1" applyFont="1" applyFill="1" applyBorder="1" applyAlignment="1">
      <alignment horizontal="center" vertical="center"/>
    </xf>
    <xf numFmtId="9" fontId="22" fillId="2" borderId="31" xfId="0" applyNumberFormat="1" applyFont="1" applyFill="1" applyBorder="1" applyAlignment="1">
      <alignment horizontal="center" vertical="top"/>
    </xf>
    <xf numFmtId="1" fontId="22" fillId="2" borderId="32" xfId="0" applyNumberFormat="1" applyFont="1" applyFill="1" applyBorder="1" applyAlignment="1">
      <alignment horizontal="center" vertical="top"/>
    </xf>
    <xf numFmtId="0" fontId="33" fillId="0" borderId="1" xfId="0" applyFont="1" applyBorder="1" applyAlignment="1">
      <alignment horizontal="center" vertical="top"/>
    </xf>
    <xf numFmtId="0" fontId="19" fillId="0" borderId="14" xfId="0" applyFont="1" applyBorder="1" applyAlignment="1">
      <alignment horizontal="left" vertical="top" wrapText="1"/>
    </xf>
    <xf numFmtId="0" fontId="19" fillId="0" borderId="11" xfId="0" applyFont="1" applyBorder="1" applyAlignment="1">
      <alignment horizontal="left" vertical="top" wrapText="1"/>
    </xf>
    <xf numFmtId="0" fontId="19" fillId="0" borderId="8" xfId="0" applyFont="1" applyBorder="1" applyAlignment="1">
      <alignment horizontal="left" vertical="top" wrapText="1"/>
    </xf>
    <xf numFmtId="0" fontId="19" fillId="0" borderId="1" xfId="0" applyFont="1" applyBorder="1" applyAlignment="1">
      <alignment vertical="top"/>
    </xf>
    <xf numFmtId="0" fontId="17" fillId="4" borderId="14" xfId="0" applyFont="1" applyFill="1" applyBorder="1" applyAlignment="1">
      <alignment horizontal="left" vertical="top" wrapText="1"/>
    </xf>
    <xf numFmtId="9" fontId="22" fillId="2" borderId="14" xfId="0" applyNumberFormat="1" applyFont="1" applyFill="1" applyBorder="1" applyAlignment="1">
      <alignment horizontal="center" vertical="top"/>
    </xf>
    <xf numFmtId="49" fontId="19" fillId="0" borderId="5" xfId="0" applyNumberFormat="1" applyFont="1" applyBorder="1" applyAlignment="1">
      <alignment horizontal="left" vertical="top" wrapText="1"/>
    </xf>
    <xf numFmtId="0" fontId="19" fillId="0" borderId="5" xfId="0" applyFont="1" applyBorder="1" applyAlignment="1">
      <alignment horizontal="left" vertical="top" wrapText="1"/>
    </xf>
    <xf numFmtId="0" fontId="33" fillId="0" borderId="4" xfId="0" applyFont="1" applyBorder="1" applyAlignment="1">
      <alignment horizontal="center" vertical="top"/>
    </xf>
    <xf numFmtId="0" fontId="0" fillId="5" borderId="2" xfId="0" applyFill="1" applyBorder="1" applyAlignment="1">
      <alignment horizontal="center" vertical="center" wrapText="1"/>
    </xf>
    <xf numFmtId="0" fontId="0" fillId="5" borderId="5" xfId="0" applyFill="1" applyBorder="1" applyAlignment="1">
      <alignment horizontal="center" vertical="center" wrapText="1"/>
    </xf>
    <xf numFmtId="0" fontId="25" fillId="3" borderId="1" xfId="0" applyFont="1" applyFill="1" applyBorder="1" applyAlignment="1">
      <alignment horizontal="center" vertical="center" wrapText="1"/>
    </xf>
    <xf numFmtId="0" fontId="0" fillId="5" borderId="0" xfId="0" applyFill="1" applyAlignment="1">
      <alignment horizontal="center"/>
    </xf>
    <xf numFmtId="0" fontId="26" fillId="5" borderId="0" xfId="0" applyFont="1" applyFill="1" applyAlignment="1">
      <alignment horizontal="center" vertical="top" wrapText="1"/>
    </xf>
    <xf numFmtId="0" fontId="7" fillId="12" borderId="1" xfId="0" applyFont="1" applyFill="1" applyBorder="1" applyAlignment="1">
      <alignment horizontal="center" vertical="top" wrapText="1"/>
    </xf>
    <xf numFmtId="0" fontId="25" fillId="15" borderId="12" xfId="0" applyFont="1" applyFill="1" applyBorder="1" applyAlignment="1">
      <alignment horizontal="left" vertical="top"/>
    </xf>
    <xf numFmtId="0" fontId="30" fillId="15" borderId="6" xfId="0" applyFont="1" applyFill="1" applyBorder="1" applyAlignment="1">
      <alignment horizontal="left" vertical="top"/>
    </xf>
    <xf numFmtId="0" fontId="30" fillId="15" borderId="12" xfId="0" applyFont="1" applyFill="1" applyBorder="1" applyAlignment="1">
      <alignment horizontal="left" vertical="top"/>
    </xf>
    <xf numFmtId="0" fontId="8" fillId="9" borderId="2" xfId="1" applyFill="1" applyBorder="1" applyAlignment="1">
      <alignment horizontal="left" vertical="top" wrapText="1"/>
    </xf>
    <xf numFmtId="0" fontId="13" fillId="9" borderId="2" xfId="0" applyFont="1" applyFill="1" applyBorder="1" applyAlignment="1">
      <alignment horizontal="left" vertical="top" wrapText="1"/>
    </xf>
    <xf numFmtId="9" fontId="9" fillId="2" borderId="12" xfId="0" applyNumberFormat="1" applyFont="1" applyFill="1" applyBorder="1" applyAlignment="1">
      <alignment horizontal="center" vertical="top"/>
    </xf>
    <xf numFmtId="9" fontId="9" fillId="2" borderId="21" xfId="0" applyNumberFormat="1" applyFont="1" applyFill="1" applyBorder="1" applyAlignment="1">
      <alignment horizontal="center" vertical="top"/>
    </xf>
    <xf numFmtId="0" fontId="0" fillId="10" borderId="1" xfId="0" applyFont="1" applyFill="1" applyBorder="1" applyAlignment="1">
      <alignment horizontal="center" vertical="top"/>
    </xf>
    <xf numFmtId="0" fontId="0" fillId="10" borderId="22" xfId="0" applyFont="1" applyFill="1" applyBorder="1" applyAlignment="1">
      <alignment horizontal="center" vertical="top"/>
    </xf>
    <xf numFmtId="0" fontId="26" fillId="9" borderId="15" xfId="0" applyFont="1" applyFill="1" applyBorder="1" applyAlignment="1">
      <alignment horizontal="left" vertical="top" wrapText="1"/>
    </xf>
    <xf numFmtId="0" fontId="26" fillId="9" borderId="0" xfId="0" applyFont="1" applyFill="1" applyBorder="1" applyAlignment="1">
      <alignment horizontal="left" vertical="top" wrapText="1"/>
    </xf>
    <xf numFmtId="0" fontId="13" fillId="9" borderId="15" xfId="0" applyFont="1" applyFill="1" applyBorder="1" applyAlignment="1">
      <alignment horizontal="left" vertical="top" wrapText="1"/>
    </xf>
    <xf numFmtId="0" fontId="13" fillId="9" borderId="0" xfId="0" applyFont="1" applyFill="1" applyBorder="1" applyAlignment="1">
      <alignment horizontal="left" vertical="top" wrapText="1"/>
    </xf>
    <xf numFmtId="0" fontId="13" fillId="9" borderId="9" xfId="0" applyFont="1" applyFill="1" applyBorder="1" applyAlignment="1">
      <alignment horizontal="left" vertical="top" wrapText="1"/>
    </xf>
    <xf numFmtId="0" fontId="13" fillId="9" borderId="13" xfId="0" applyFont="1" applyFill="1" applyBorder="1" applyAlignment="1">
      <alignment horizontal="left" vertical="top" wrapText="1"/>
    </xf>
    <xf numFmtId="0" fontId="13" fillId="9" borderId="3" xfId="0" applyFont="1" applyFill="1" applyBorder="1" applyAlignment="1">
      <alignment horizontal="left" vertical="top" wrapText="1"/>
    </xf>
    <xf numFmtId="0" fontId="6" fillId="7" borderId="3" xfId="0" applyFont="1" applyFill="1" applyBorder="1" applyAlignment="1">
      <alignment horizontal="left" vertical="top" textRotation="180"/>
    </xf>
    <xf numFmtId="0" fontId="6" fillId="7" borderId="4" xfId="0" applyFont="1" applyFill="1" applyBorder="1" applyAlignment="1">
      <alignment horizontal="left" vertical="top" textRotation="180"/>
    </xf>
    <xf numFmtId="0" fontId="6" fillId="7" borderId="14" xfId="0" applyFont="1" applyFill="1" applyBorder="1" applyAlignment="1">
      <alignment horizontal="left" vertical="top" textRotation="180"/>
    </xf>
    <xf numFmtId="0" fontId="4" fillId="11" borderId="1" xfId="0" applyFont="1" applyFill="1" applyBorder="1" applyAlignment="1">
      <alignment horizontal="center" wrapText="1"/>
    </xf>
    <xf numFmtId="0" fontId="4" fillId="11" borderId="22" xfId="0" applyFont="1" applyFill="1" applyBorder="1" applyAlignment="1">
      <alignment horizontal="center" wrapText="1"/>
    </xf>
    <xf numFmtId="0" fontId="4" fillId="11" borderId="12" xfId="0" applyFont="1" applyFill="1" applyBorder="1" applyAlignment="1">
      <alignment horizontal="center" wrapText="1"/>
    </xf>
    <xf numFmtId="0" fontId="4" fillId="11" borderId="21" xfId="0" applyFont="1" applyFill="1" applyBorder="1" applyAlignment="1">
      <alignment horizontal="center" wrapText="1"/>
    </xf>
    <xf numFmtId="0" fontId="4" fillId="11" borderId="13" xfId="0" applyFont="1" applyFill="1" applyBorder="1" applyAlignment="1">
      <alignment horizontal="center" wrapText="1"/>
    </xf>
    <xf numFmtId="0" fontId="4" fillId="11" borderId="23" xfId="0" applyFont="1" applyFill="1" applyBorder="1" applyAlignment="1">
      <alignment horizontal="center" wrapText="1"/>
    </xf>
  </cellXfs>
  <cellStyles count="3">
    <cellStyle name="Hyperlink" xfId="1" builtinId="8"/>
    <cellStyle name="Normal" xfId="0" builtinId="0"/>
    <cellStyle name="Normal 2" xfId="2" xr:uid="{00000000-0005-0000-0000-000002000000}"/>
  </cellStyles>
  <dxfs count="819">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leif.mattisson@ericsson.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9"/>
  <sheetViews>
    <sheetView tabSelected="1" zoomScaleNormal="100" workbookViewId="0">
      <selection activeCell="P19" sqref="P19"/>
    </sheetView>
  </sheetViews>
  <sheetFormatPr defaultRowHeight="15" x14ac:dyDescent="0.25"/>
  <cols>
    <col min="1" max="1" width="4.28515625" style="95" customWidth="1"/>
    <col min="2" max="2" width="20.85546875" style="50" customWidth="1"/>
    <col min="3" max="3" width="24.28515625" style="50" customWidth="1"/>
    <col min="4" max="4" width="10.140625" style="50" customWidth="1"/>
    <col min="5" max="5" width="11.140625" style="50" customWidth="1"/>
    <col min="6" max="6" width="10" style="50" customWidth="1"/>
    <col min="7" max="7" width="11" style="50" customWidth="1"/>
    <col min="8" max="8" width="10" style="50" customWidth="1"/>
    <col min="9" max="9" width="11.140625" style="50" customWidth="1"/>
    <col min="10" max="10" width="10" style="50" customWidth="1"/>
    <col min="11" max="11" width="11.28515625" style="50" customWidth="1"/>
    <col min="12" max="19" width="9.28515625" style="94" customWidth="1"/>
    <col min="20" max="20" width="5.7109375" style="95" customWidth="1"/>
    <col min="21" max="24" width="6.42578125" style="95" customWidth="1"/>
    <col min="25" max="27" width="6.5703125" customWidth="1"/>
    <col min="28" max="33" width="5.7109375" customWidth="1"/>
    <col min="34" max="35" width="5.28515625" customWidth="1"/>
    <col min="36" max="36" width="5.7109375" customWidth="1"/>
    <col min="37" max="37" width="5.28515625" customWidth="1"/>
  </cols>
  <sheetData>
    <row r="1" spans="1:27" s="95" customFormat="1" x14ac:dyDescent="0.25">
      <c r="A1" s="247" t="s">
        <v>136</v>
      </c>
      <c r="B1" s="247"/>
      <c r="C1" s="247"/>
      <c r="D1" s="247"/>
      <c r="E1" s="247"/>
      <c r="F1" s="247"/>
      <c r="G1" s="247"/>
      <c r="H1" s="247"/>
      <c r="I1" s="247"/>
      <c r="J1" s="247"/>
      <c r="K1" s="247"/>
      <c r="L1" s="247"/>
      <c r="M1" s="94"/>
      <c r="N1" s="94"/>
      <c r="O1" s="94"/>
      <c r="P1" s="94"/>
      <c r="Q1" s="94"/>
      <c r="R1" s="94"/>
      <c r="S1" s="94"/>
    </row>
    <row r="2" spans="1:27" s="95" customFormat="1" ht="30.6" customHeight="1" x14ac:dyDescent="0.25">
      <c r="A2" s="248" t="str">
        <f>WP!B1</f>
        <v>Rel-15 5GS EN-DC and SA NR Maintenance Workplan for protocol testing</v>
      </c>
      <c r="B2" s="248"/>
      <c r="C2" s="248"/>
      <c r="D2" s="248"/>
      <c r="E2" s="248"/>
      <c r="F2" s="248"/>
      <c r="G2" s="248"/>
      <c r="H2" s="248"/>
      <c r="I2" s="248"/>
      <c r="J2" s="248"/>
      <c r="K2" s="248"/>
      <c r="L2" s="248"/>
      <c r="M2" s="94"/>
      <c r="N2" s="94"/>
      <c r="O2" s="94"/>
      <c r="P2" s="94"/>
      <c r="Q2" s="94"/>
      <c r="R2" s="94"/>
      <c r="S2" s="94"/>
      <c r="Y2" s="96"/>
      <c r="Z2" s="96"/>
      <c r="AA2" s="96"/>
    </row>
    <row r="3" spans="1:27" s="95" customFormat="1" ht="19.149999999999999" customHeight="1" x14ac:dyDescent="0.25">
      <c r="B3" s="94"/>
      <c r="C3" s="94"/>
      <c r="D3" s="246" t="s">
        <v>137</v>
      </c>
      <c r="E3" s="246"/>
      <c r="F3" s="246"/>
      <c r="G3" s="246"/>
      <c r="H3" s="94"/>
      <c r="I3" s="94"/>
      <c r="J3" s="94"/>
      <c r="K3" s="94"/>
      <c r="L3" s="94"/>
      <c r="M3" s="94"/>
      <c r="N3" s="94"/>
      <c r="O3" s="94"/>
      <c r="P3" s="94"/>
      <c r="Q3" s="94"/>
      <c r="R3" s="94"/>
      <c r="S3" s="94"/>
    </row>
    <row r="4" spans="1:27" s="95" customFormat="1" x14ac:dyDescent="0.25">
      <c r="B4" s="94"/>
      <c r="C4" s="94"/>
      <c r="D4" s="1" t="s">
        <v>27</v>
      </c>
      <c r="E4" s="1" t="s">
        <v>127</v>
      </c>
      <c r="F4" s="1" t="s">
        <v>126</v>
      </c>
      <c r="G4" s="1" t="s">
        <v>133</v>
      </c>
      <c r="H4" s="94"/>
      <c r="I4" s="94"/>
      <c r="J4" s="94"/>
      <c r="K4" s="94"/>
      <c r="L4" s="94"/>
      <c r="M4" s="94"/>
      <c r="N4" s="94"/>
      <c r="O4" s="94"/>
      <c r="P4" s="94"/>
      <c r="Q4" s="94"/>
      <c r="R4" s="94"/>
      <c r="S4" s="94"/>
    </row>
    <row r="5" spans="1:27" s="95" customFormat="1" ht="32.25" customHeight="1" x14ac:dyDescent="0.25">
      <c r="B5" s="244" t="str">
        <f>WP!B1</f>
        <v>Rel-15 5GS EN-DC and SA NR Maintenance Workplan for protocol testing</v>
      </c>
      <c r="C5" s="97" t="s">
        <v>138</v>
      </c>
      <c r="D5" s="231">
        <f>WP!$O$6</f>
        <v>0.90983606557377017</v>
      </c>
      <c r="E5" s="231">
        <f>WP!O7</f>
        <v>1</v>
      </c>
      <c r="F5" s="231">
        <f>WP!P7</f>
        <v>0.79945799457994515</v>
      </c>
      <c r="G5" s="231">
        <f>WP!Q7</f>
        <v>0.91428571428571437</v>
      </c>
      <c r="H5" s="94"/>
      <c r="I5" s="94"/>
      <c r="J5" s="94"/>
      <c r="K5" s="94"/>
      <c r="L5" s="94"/>
      <c r="M5" s="94"/>
      <c r="N5" s="94"/>
      <c r="O5" s="94"/>
      <c r="P5" s="94"/>
      <c r="Q5" s="94"/>
      <c r="R5" s="94"/>
      <c r="S5" s="94"/>
    </row>
    <row r="6" spans="1:27" s="95" customFormat="1" ht="32.25" customHeight="1" x14ac:dyDescent="0.25">
      <c r="B6" s="245"/>
      <c r="C6" s="97" t="s">
        <v>139</v>
      </c>
      <c r="D6" s="231">
        <f>WP!R6</f>
        <v>0.96456692913385833</v>
      </c>
      <c r="E6" s="231">
        <f>WP!R7</f>
        <v>1</v>
      </c>
      <c r="F6" s="231">
        <f>WP!S7</f>
        <v>0.90425531914893609</v>
      </c>
      <c r="G6" s="231">
        <f>WP!T7</f>
        <v>1</v>
      </c>
      <c r="H6" s="94"/>
      <c r="I6" s="94"/>
      <c r="J6" s="94"/>
      <c r="K6" s="94"/>
      <c r="L6" s="94"/>
      <c r="M6" s="94"/>
      <c r="N6" s="94"/>
      <c r="O6" s="94"/>
      <c r="P6" s="94"/>
      <c r="Q6" s="94"/>
      <c r="R6" s="94"/>
      <c r="S6" s="94"/>
    </row>
    <row r="7" spans="1:27" s="95" customFormat="1" x14ac:dyDescent="0.25">
      <c r="C7" s="94"/>
      <c r="D7" s="94"/>
      <c r="E7" s="94"/>
      <c r="F7" s="94"/>
      <c r="G7" s="94"/>
      <c r="H7" s="94"/>
      <c r="I7" s="94"/>
      <c r="J7" s="94"/>
      <c r="K7" s="94"/>
      <c r="L7" s="94"/>
      <c r="M7" s="94"/>
      <c r="N7" s="94"/>
      <c r="O7" s="94"/>
      <c r="P7" s="94"/>
      <c r="Q7" s="94"/>
      <c r="R7" s="94"/>
      <c r="S7" s="94"/>
    </row>
    <row r="8" spans="1:27" s="95" customFormat="1" x14ac:dyDescent="0.25">
      <c r="B8" s="94"/>
      <c r="C8" s="94"/>
      <c r="D8" s="94"/>
      <c r="E8" s="94"/>
      <c r="F8" s="94"/>
      <c r="G8" s="94"/>
      <c r="H8" s="94"/>
      <c r="I8" s="94"/>
      <c r="J8" s="94"/>
      <c r="K8" s="94"/>
      <c r="L8" s="94"/>
      <c r="M8" s="94"/>
      <c r="N8" s="94"/>
      <c r="O8" s="94"/>
      <c r="P8" s="94"/>
      <c r="Q8" s="94"/>
      <c r="R8" s="94"/>
      <c r="S8" s="94"/>
    </row>
    <row r="9" spans="1:27" s="95" customFormat="1" ht="18" customHeight="1" x14ac:dyDescent="0.25">
      <c r="B9" s="94"/>
      <c r="C9" s="94"/>
      <c r="D9" s="246" t="s">
        <v>140</v>
      </c>
      <c r="E9" s="246"/>
      <c r="F9" s="246"/>
      <c r="G9" s="246"/>
      <c r="H9" s="246"/>
      <c r="I9" s="246"/>
      <c r="J9" s="246"/>
      <c r="K9" s="246"/>
      <c r="L9" s="94"/>
      <c r="M9" s="94"/>
      <c r="N9" s="94"/>
      <c r="O9" s="94"/>
      <c r="P9" s="94"/>
      <c r="Q9" s="94"/>
      <c r="R9" s="94"/>
      <c r="S9" s="94"/>
    </row>
    <row r="10" spans="1:27" s="95" customFormat="1" ht="44.45" customHeight="1" x14ac:dyDescent="0.25">
      <c r="B10" s="94"/>
      <c r="C10" s="94"/>
      <c r="D10" s="249" t="s">
        <v>141</v>
      </c>
      <c r="E10" s="249"/>
      <c r="F10" s="249" t="s">
        <v>144</v>
      </c>
      <c r="G10" s="249"/>
      <c r="H10" s="249" t="s">
        <v>145</v>
      </c>
      <c r="I10" s="249"/>
      <c r="J10" s="249" t="s">
        <v>142</v>
      </c>
      <c r="K10" s="249"/>
      <c r="L10" s="94"/>
      <c r="M10" s="94"/>
      <c r="N10" s="94"/>
      <c r="O10" s="94"/>
      <c r="P10" s="94"/>
      <c r="Q10" s="94"/>
      <c r="R10" s="94"/>
      <c r="S10" s="94"/>
    </row>
    <row r="11" spans="1:27" s="95" customFormat="1" ht="48.75" x14ac:dyDescent="0.25">
      <c r="B11" s="94"/>
      <c r="C11" s="94"/>
      <c r="D11" s="98" t="s">
        <v>27</v>
      </c>
      <c r="E11" s="98" t="s">
        <v>199</v>
      </c>
      <c r="F11" s="98" t="s">
        <v>27</v>
      </c>
      <c r="G11" s="98" t="s">
        <v>143</v>
      </c>
      <c r="H11" s="98" t="s">
        <v>27</v>
      </c>
      <c r="I11" s="98" t="s">
        <v>143</v>
      </c>
      <c r="J11" s="98" t="s">
        <v>27</v>
      </c>
      <c r="K11" s="98" t="s">
        <v>143</v>
      </c>
      <c r="L11" s="94"/>
      <c r="M11" s="94"/>
      <c r="N11" s="94"/>
      <c r="O11" s="94"/>
      <c r="P11" s="94"/>
      <c r="Q11" s="94"/>
      <c r="R11" s="94"/>
      <c r="S11" s="94"/>
    </row>
    <row r="12" spans="1:27" s="95" customFormat="1" ht="27" customHeight="1" x14ac:dyDescent="0.25">
      <c r="B12" s="244" t="str">
        <f>WP!B1</f>
        <v>Rel-15 5GS EN-DC and SA NR Maintenance Workplan for protocol testing</v>
      </c>
      <c r="C12" s="1" t="s">
        <v>138</v>
      </c>
      <c r="D12" s="225">
        <f>SUMPRODUCT((WP!$B$71:$B$160="Y")*(WP!$L$71:$L$160=1)*(((WP!$O$71:$O$160="")*(WP!$P$71:$P$160="")*(WP!$Q$71:$Q$160&lt;&gt;""))+((WP!$O$71:$O$160="")*(WP!$P$71:$P$160&lt;&gt;"")*(WP!$Q$71:$Q$160=""))+((WP!$O$71:$O$160="")*(WP!$P$71:$P$160&lt;&gt;"")*(WP!$Q$71:$Q$160&lt;&gt;""))+((WP!$O$71:$O$160&lt;&gt;"")*(WP!$P$71:$P$160="")*(WP!$Q$71:$Q$160=""))+((WP!$O$71:$O$160&lt;&gt;"")*(WP!$P$71:$P$160="")*(WP!$Q$71:$Q$160&lt;&gt;""))+((WP!$O$71:$O$160&lt;&gt;"")*(WP!$P$71:$P$160&lt;&gt;"")*(WP!$Q$71:$Q$160=""))+((WP!$O$71:$O$160&lt;&gt;"")*(WP!$P$71:$P$160&lt;&gt;"")*(WP!$Q$71:$Q$160&lt;&gt;""))))+SUMPRODUCT((WP!$B$71:$B$160="Y")*(WP!$L$71:$L$160&gt;1)*(((WP!$O$71:$O$160="")*(WP!$P$71:$P$160="")*(WP!$Q$71:$Q$160&lt;&gt;""))+((WP!$O$71:$O$160="")*(WP!$P$71:$P$160&lt;&gt;"")*(WP!$Q$71:$Q$160=""))+((WP!$O$71:$O$160="")*(WP!$P$71:$P$160&lt;&gt;"")*(WP!$Q$71:$Q$160&lt;&gt;""))+((WP!$O$71:$O$160&lt;&gt;"")*(WP!$P$71:$P$160="")*(WP!$Q$71:$Q$160=""))+((WP!$O$71:$O$160&lt;&gt;"")*(WP!$P$71:$P$160="")*(WP!$Q$71:$Q$160&lt;&gt;""))+((WP!$O$71:$O$160&lt;&gt;"")*(WP!$P$71:$P$160&lt;&gt;"")*(WP!$Q$71:$Q$160=""))+((WP!$O$71:$O$160&lt;&gt;"")*(WP!$P$71:$P$160&lt;&gt;"")*(WP!$Q$71:$Q$160&lt;&gt;"")))*WP!$L$71:$L$160)</f>
        <v>55</v>
      </c>
      <c r="E12" s="226">
        <f>SUMPRODUCT((WP!$B$71:$B$160="Y")*(WP!$L$71:$L$160=1)*(((WP!$O$71:$O$160&lt;&gt;100%)*(WP!$P$71:$P$160&lt;&gt;100%)*(WP!$Q$71:$Q$160=100%))+((WP!$O$71:$O$160&lt;&gt;100%)*(WP!$P$71:$P$160=100%)*(WP!$Q$71:$Q$160&lt;&gt;100%))+((WP!$O$71:$O$160&lt;&gt;100%)*(WP!$P$71:$P$160=100%)*(WP!$Q$71:$Q$160=100%))+((WP!$O$71:$O$160=100%)*(WP!$P$71:$P$160&lt;&gt;100%)*(WP!$Q$71:$Q$160&lt;&gt;100%))+((WP!$O$71:$O$160=100%)*(WP!$P$71:$P$160&lt;&gt;100%)*(WP!$Q$71:$Q$160=100%))+((WP!$O$71:$O$160=100%)*(WP!$P$71:$P$160=100%)*(WP!$Q$71:$Q$160&lt;&gt;100%))+((WP!$O$71:$O$160=100%)*(WP!$P$71:$P$160=100%)*(WP!$Q$71:$Q$160=100%))))</f>
        <v>55</v>
      </c>
      <c r="F12" s="227">
        <f>SUMPRODUCT((WP!$B$71:$B$160 = "Y")*(WP!$L$71:$L$160 = 1)*(WP!$O$71:$O$160 &lt;&gt; ""))+SUMPRODUCT((WP!$B$71:$B$160 = "Y")*(WP!$L$71:$L$160 &gt; 1)*(WP!$O$71:$O$160 &lt;&gt; "")*WP!$L$71:$L$160)</f>
        <v>54</v>
      </c>
      <c r="G12" s="228">
        <f>SUMPRODUCT((WP!$B$71:$B$160 = "Y")*(WP!$L$71:$L$160 = 1)*(WP!$O$71:$O$160 = 100%))</f>
        <v>54</v>
      </c>
      <c r="H12" s="227">
        <f>SUMPRODUCT((WP!$B$71:$B$160 = "Y")*(WP!$L$71:$L$160 = 1)*(WP!$P$71:$P$160 &lt;&gt; ""))+SUMPRODUCT((WP!$B$71:$B$160 = "Y")*(WP!$L$71:$L$160 &gt; 1)*(WP!$P$71:$P$160 &lt;&gt; "")*WP!$L$71:$L$160)</f>
        <v>46</v>
      </c>
      <c r="I12" s="228">
        <f>SUMPRODUCT((WP!$B$71:$B$160 = "Y")*(WP!$L$71:$L$160 = 1)*(WP!$P$71:$P$160 = 100%))</f>
        <v>2</v>
      </c>
      <c r="J12" s="227">
        <f>SUMPRODUCT((WP!$B$71:$B$160 = "Y")*(WP!$L$71:$L$160 = 1)*(WP!$Q$71:$Q$160 &lt;&gt; ""))+SUMPRODUCT((WP!$B$71:$B$160 = "Y")*(WP!$L$71:$L$160 &gt; 1)*(WP!$Q$71:$Q$160 &lt;&gt; "")*WP!$L$71:$L$160)</f>
        <v>6</v>
      </c>
      <c r="K12" s="228">
        <f>SUMPRODUCT((WP!$B$71:$B$160 = "Y")*(WP!$L$71:$L$160 = 1)*(WP!$Q$71:$Q$160 = 100%))</f>
        <v>1</v>
      </c>
      <c r="L12" s="94"/>
      <c r="M12" s="94"/>
      <c r="N12" s="94"/>
      <c r="O12" s="94"/>
      <c r="P12" s="94"/>
      <c r="Q12" s="94"/>
      <c r="R12" s="94"/>
      <c r="S12" s="94"/>
    </row>
    <row r="13" spans="1:27" s="95" customFormat="1" ht="31.5" customHeight="1" x14ac:dyDescent="0.25">
      <c r="B13" s="245"/>
      <c r="C13" s="1" t="s">
        <v>139</v>
      </c>
      <c r="D13" s="225" cm="1">
        <f t="array" ref="D13">SUMPRODUCT((WP!$B$71:$B$160="Y")*(WP!$L$71:$L$160=1)*(((WP!$R$71:$R$160="")*(WP!$S$71:$S$160="")*(WP!$T$71:$T$160&lt;&gt;""))+((WP!$R$71:$R$160="")*(WP!$S$71:$S$160&lt;&gt;"")*(WP!$T$71:$T$160=""))+((WP!$R$71:$R$160="")*(WP!$S$71:$S$160&lt;&gt;"")*(WP!$T$71:$T$160&lt;&gt;""))+((WP!$R$71:$R$160&lt;&gt;"")*(WP!$S$71:$S$160="")*(WP!$T$71:$T$160=""))+((WP!$R$71:$R$160&lt;&gt;"")*(WP!$S$71:$S$160="")*(WP!$T$71:$T$160&lt;&gt;""))+((WP!$R$71:$R$160&lt;&gt;"")*(WP!$S$71:$S$160&lt;&gt;"")*(WP!$T$71:$T$160=""))+((WP!$R$71:$R$160&lt;&gt;"")*(WP!$S$71:$S$160&lt;&gt;"")*(WP!$T$71:$T$160&lt;&gt;""))))+SUMPRODUCT((WP!$B$71:$B$160="Y")*(WP!$L$71:$L$160&gt;1)*(((WP!$R$71:$R$160="")*(WP!$S$71:$S$160="")*(WP!$T$71:$T$160&lt;&gt;""))+((WP!$R$71:$R$160="")*(WP!$S$71:$S$160&lt;&gt;"")*(WP!$T$71:$T$160=""))+((WP!$R$71:$R$160="")*(WP!$S$71:$S$160&lt;&gt;"")*(WP!$T$71:$T$160&lt;&gt;""))+((WP!$R$71:$R$160&lt;&gt;"")*(WP!$S$71:$S$160="")*(WP!$T$71:$T$160=""))+((WP!$R$71:$R$160&lt;&gt;"")*(WP!$S$71:$S$160="")*(WP!$T$71:$T$160&lt;&gt;""))+((WP!$R$71:$R$160&lt;&gt;"")*(WP!$S$71:$S$160&lt;&gt;"")*(WP!$T$71:$T$160=""))+((WP!$R$71:$R$160&lt;&gt;"")*(WP!$S$71:$S$160&lt;&gt;"")*(WP!$T$71:$T$160&lt;&gt;"")))*WP!$L$71:$L$160)</f>
        <v>12</v>
      </c>
      <c r="E13" s="226" cm="1">
        <f t="array" ref="E13">SUMPRODUCT((WP!$B$71:$B$160="Y")*(WP!$L$71:$L$160=1)*(((WP!$R$71:$R$160&lt;&gt;100%)*(WP!$S$71:$S$160&lt;&gt;100%)*(WP!$T$71:$T$160=100%))+((WP!$R$71:$R$160&lt;&gt;100%)*(WP!$S$71:$S$160=100%)*(WP!$T$71:$T$160&lt;&gt;100%))+((WP!$R$71:$R$160&lt;&gt;100%)*(WP!$S$71:$S$160=100%)*(WP!$T$71:$T$160=100%))+((WP!$R$71:$R$160=100%)*(WP!$S$71:$S$160&lt;&gt;100%)*(WP!$T$71:$T$160&lt;&gt;100%))+((WP!$R$71:$R$160=100%)*(WP!$S$71:$S$160&lt;&gt;100%)*(WP!$T$71:$T$160=100%))+((WP!$R$71:$R$160=100%)*(WP!$S$71:$S$160=100%)*(WP!$T$71:$T$160&lt;&gt;100%))+((WP!$R$71:$R$160=100%)*(WP!$S$71:$S$160=100%)*(WP!$T$71:$T$160=100%))))</f>
        <v>12</v>
      </c>
      <c r="F13" s="229">
        <f>SUMPRODUCT((WP!$B$71:$B$160 = "Y")*(WP!$L$71:$L$160 = 1)*(WP!$R$71:$R$160 &lt;&gt; ""))+SUMPRODUCT((WP!$B$71:$B$160 = "Y")*(WP!$L$71:$L$160 &gt; 1)*(WP!$R$71:$R$160 &lt;&gt; "")*WP!$L$71:$L$160)</f>
        <v>12</v>
      </c>
      <c r="G13" s="230">
        <f>SUMPRODUCT((WP!$B$71:$B$160 = "Y")*(WP!$L$71:$L$160 = 1)*(WP!$R$71:$R$160 = 100%))</f>
        <v>12</v>
      </c>
      <c r="H13" s="229">
        <f>SUMPRODUCT((WP!$B$71:$B$160 = "Y")*(WP!$L$71:$L$160 = 1)*(WP!$S$71:$S$160 &lt;&gt; ""))+SUMPRODUCT((WP!$B$71:$B$160 = "Y")*(WP!$L$71:$L$160 &gt; 1)*(WP!$S$71:$S$160 &lt;&gt; "")*WP!$L$71:$L$160)</f>
        <v>9</v>
      </c>
      <c r="I13" s="230">
        <f>SUMPRODUCT((WP!$B$71:$B$160 = "Y")*(WP!$L$71:$L$160 = 1)*(WP!$S$71:$S$160 = 100%))</f>
        <v>4</v>
      </c>
      <c r="J13" s="227">
        <f>SUMPRODUCT((WP!$B$71:$B$160 = "Y")*(WP!$L$71:$L$160 = 1)*(WP!$T$71:$T$160 &lt;&gt; ""))+SUMPRODUCT((WP!$B$71:$B$160 = "Y")*(WP!$L$71:$L$160 &gt; 1)*(WP!$T$71:$T$160 &lt;&gt; "")*WP!$L$71:$L$160)</f>
        <v>4</v>
      </c>
      <c r="K13" s="228">
        <f>SUMPRODUCT((WP!$B$71:$B$160 = "Y")*(WP!$L$71:$L$160 = 1)*(WP!$T$71:$T$160 = 100%))</f>
        <v>4</v>
      </c>
      <c r="L13" s="94"/>
      <c r="M13" s="94"/>
      <c r="N13" s="94"/>
      <c r="O13" s="94"/>
      <c r="P13" s="94"/>
      <c r="Q13" s="94"/>
      <c r="R13" s="94"/>
      <c r="S13" s="94"/>
    </row>
    <row r="14" spans="1:27" s="95" customFormat="1" x14ac:dyDescent="0.25">
      <c r="B14" s="94"/>
      <c r="C14" s="94"/>
      <c r="D14" s="94"/>
      <c r="E14" s="94"/>
      <c r="F14" s="94"/>
      <c r="G14" s="94"/>
      <c r="H14" s="94"/>
      <c r="I14" s="94"/>
      <c r="J14" s="94"/>
      <c r="K14" s="94"/>
      <c r="L14" s="94"/>
      <c r="M14" s="94"/>
      <c r="N14" s="94"/>
      <c r="O14" s="94"/>
      <c r="P14" s="94"/>
      <c r="Q14" s="94"/>
      <c r="R14" s="94"/>
      <c r="S14" s="94"/>
    </row>
    <row r="15" spans="1:27" s="95" customFormat="1" x14ac:dyDescent="0.25">
      <c r="B15" s="94"/>
      <c r="C15" s="94"/>
      <c r="D15" s="94"/>
      <c r="E15" s="94"/>
      <c r="F15" s="94"/>
      <c r="G15" s="94"/>
      <c r="H15" s="94"/>
      <c r="I15" s="94"/>
      <c r="J15" s="94"/>
      <c r="K15" s="94"/>
      <c r="L15" s="94"/>
      <c r="M15" s="94"/>
      <c r="N15" s="94"/>
      <c r="O15" s="94"/>
      <c r="P15" s="94"/>
      <c r="Q15" s="94"/>
      <c r="R15" s="94"/>
      <c r="S15" s="94"/>
    </row>
    <row r="16" spans="1:27" s="95" customFormat="1" x14ac:dyDescent="0.25">
      <c r="B16" s="94"/>
      <c r="C16" s="94"/>
      <c r="D16" s="94"/>
      <c r="E16" s="94"/>
      <c r="F16" s="94"/>
      <c r="G16" s="94"/>
      <c r="H16" s="94"/>
      <c r="I16" s="94"/>
      <c r="J16" s="94"/>
      <c r="K16" s="94"/>
      <c r="L16" s="94"/>
      <c r="M16" s="94"/>
      <c r="N16" s="94"/>
      <c r="O16" s="94"/>
      <c r="P16" s="94"/>
      <c r="Q16" s="94"/>
      <c r="R16" s="94"/>
      <c r="S16" s="94"/>
    </row>
    <row r="17" spans="2:19" s="95" customFormat="1" x14ac:dyDescent="0.25">
      <c r="B17" s="94"/>
      <c r="C17" s="94"/>
      <c r="D17" s="94"/>
      <c r="E17" s="94"/>
      <c r="F17" s="94"/>
      <c r="G17" s="94"/>
      <c r="H17" s="94"/>
      <c r="I17" s="94"/>
      <c r="J17" s="94"/>
      <c r="K17" s="94"/>
      <c r="L17" s="94"/>
      <c r="M17" s="94"/>
      <c r="N17" s="94"/>
      <c r="O17" s="94"/>
      <c r="P17" s="94"/>
      <c r="Q17" s="94"/>
      <c r="R17" s="94"/>
      <c r="S17" s="94"/>
    </row>
    <row r="18" spans="2:19" s="95" customFormat="1" x14ac:dyDescent="0.25">
      <c r="B18" s="94"/>
      <c r="C18" s="94"/>
      <c r="D18" s="94"/>
      <c r="E18" s="94"/>
      <c r="F18" s="94"/>
      <c r="G18" s="94"/>
      <c r="H18" s="94"/>
      <c r="I18" s="94"/>
      <c r="J18" s="94"/>
      <c r="K18" s="94"/>
      <c r="L18" s="94"/>
      <c r="M18" s="94"/>
      <c r="N18" s="94"/>
      <c r="O18" s="94"/>
      <c r="P18" s="94"/>
      <c r="Q18" s="94"/>
      <c r="R18" s="94"/>
      <c r="S18" s="94"/>
    </row>
    <row r="19" spans="2:19" x14ac:dyDescent="0.25">
      <c r="B19" s="94"/>
      <c r="C19" s="94"/>
      <c r="D19" s="94"/>
      <c r="E19" s="94"/>
      <c r="F19" s="94"/>
      <c r="G19" s="94"/>
      <c r="H19" s="94"/>
      <c r="I19" s="94"/>
      <c r="J19" s="94"/>
      <c r="K19" s="94"/>
    </row>
    <row r="20" spans="2:19" x14ac:dyDescent="0.25">
      <c r="B20" s="94"/>
      <c r="C20" s="94"/>
      <c r="D20" s="94"/>
      <c r="E20" s="94"/>
      <c r="F20" s="94"/>
      <c r="G20" s="94"/>
      <c r="H20" s="94"/>
      <c r="I20" s="94"/>
      <c r="J20" s="94"/>
      <c r="K20" s="94"/>
    </row>
    <row r="21" spans="2:19" x14ac:dyDescent="0.25">
      <c r="B21" s="94"/>
      <c r="C21" s="94"/>
      <c r="D21" s="94"/>
      <c r="E21" s="94"/>
      <c r="F21" s="94"/>
      <c r="G21" s="94"/>
      <c r="H21" s="94"/>
      <c r="I21" s="94"/>
      <c r="J21" s="94"/>
      <c r="K21" s="94"/>
    </row>
    <row r="22" spans="2:19" x14ac:dyDescent="0.25">
      <c r="B22" s="94"/>
      <c r="C22" s="94"/>
      <c r="D22" s="94"/>
      <c r="E22" s="94"/>
      <c r="F22" s="94"/>
      <c r="G22" s="94"/>
      <c r="H22" s="94"/>
      <c r="I22" s="94"/>
      <c r="J22" s="94"/>
      <c r="K22" s="94"/>
    </row>
    <row r="23" spans="2:19" x14ac:dyDescent="0.25">
      <c r="B23" s="94"/>
      <c r="C23" s="94"/>
      <c r="D23" s="94"/>
      <c r="E23" s="94"/>
      <c r="F23" s="94"/>
      <c r="G23" s="94"/>
      <c r="H23" s="94"/>
      <c r="I23" s="94"/>
      <c r="J23" s="94"/>
      <c r="K23" s="94"/>
    </row>
    <row r="24" spans="2:19" x14ac:dyDescent="0.25">
      <c r="B24" s="94"/>
      <c r="C24" s="94"/>
      <c r="D24" s="94"/>
      <c r="E24" s="94"/>
      <c r="F24" s="94"/>
      <c r="G24" s="94"/>
      <c r="H24" s="94"/>
      <c r="I24" s="94"/>
      <c r="J24" s="94"/>
      <c r="K24" s="94"/>
    </row>
    <row r="25" spans="2:19" x14ac:dyDescent="0.25">
      <c r="B25" s="94"/>
      <c r="C25" s="94"/>
      <c r="D25" s="94"/>
      <c r="E25" s="94"/>
      <c r="F25" s="94"/>
      <c r="G25" s="94"/>
      <c r="H25" s="94"/>
      <c r="I25" s="94"/>
      <c r="J25" s="94"/>
      <c r="K25" s="94"/>
    </row>
    <row r="26" spans="2:19" x14ac:dyDescent="0.25">
      <c r="B26" s="94"/>
      <c r="C26" s="94"/>
      <c r="D26" s="94"/>
      <c r="E26" s="94"/>
      <c r="F26" s="94"/>
      <c r="G26" s="94"/>
      <c r="H26" s="94"/>
      <c r="I26" s="94"/>
      <c r="J26" s="94"/>
      <c r="K26" s="94"/>
    </row>
    <row r="27" spans="2:19" x14ac:dyDescent="0.25">
      <c r="B27" s="94"/>
      <c r="C27" s="94"/>
      <c r="D27" s="94"/>
      <c r="E27" s="94"/>
      <c r="F27" s="94"/>
      <c r="G27" s="94"/>
      <c r="H27" s="94"/>
      <c r="I27" s="94"/>
      <c r="J27" s="94"/>
      <c r="K27" s="94"/>
    </row>
    <row r="28" spans="2:19" x14ac:dyDescent="0.25">
      <c r="B28" s="94"/>
      <c r="C28" s="94"/>
      <c r="D28" s="94"/>
      <c r="E28" s="94"/>
      <c r="F28" s="94"/>
      <c r="G28" s="94"/>
      <c r="H28" s="94"/>
      <c r="I28" s="94"/>
      <c r="J28" s="94"/>
      <c r="K28" s="94"/>
    </row>
    <row r="29" spans="2:19" x14ac:dyDescent="0.25">
      <c r="B29" s="94"/>
      <c r="C29" s="94"/>
      <c r="D29" s="94"/>
      <c r="E29" s="94"/>
      <c r="F29" s="94"/>
      <c r="G29" s="94"/>
      <c r="H29" s="94"/>
      <c r="I29" s="94"/>
      <c r="J29" s="94"/>
      <c r="K29" s="94"/>
    </row>
  </sheetData>
  <mergeCells count="10">
    <mergeCell ref="B12:B13"/>
    <mergeCell ref="D9:K9"/>
    <mergeCell ref="A1:L1"/>
    <mergeCell ref="A2:L2"/>
    <mergeCell ref="D3:G3"/>
    <mergeCell ref="B5:B6"/>
    <mergeCell ref="D10:E10"/>
    <mergeCell ref="F10:G10"/>
    <mergeCell ref="H10:I10"/>
    <mergeCell ref="J10:K10"/>
  </mergeCells>
  <conditionalFormatting sqref="D5:G6">
    <cfRule type="expression" dxfId="818" priority="1" stopIfTrue="1">
      <formula>D5=""</formula>
    </cfRule>
    <cfRule type="expression" dxfId="817" priority="2" stopIfTrue="1">
      <formula>D5&lt;=0</formula>
    </cfRule>
    <cfRule type="expression" dxfId="816" priority="3" stopIfTrue="1">
      <formula>D5&lt;1</formula>
    </cfRule>
    <cfRule type="expression" dxfId="815" priority="4">
      <formula>D5&gt;=1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outlinePr summaryBelow="0"/>
  </sheetPr>
  <dimension ref="A1:Y191"/>
  <sheetViews>
    <sheetView zoomScale="90" zoomScaleNormal="90" workbookViewId="0">
      <pane xSplit="5" ySplit="4" topLeftCell="G5" activePane="bottomRight" state="frozen"/>
      <selection pane="topRight" activeCell="F1" sqref="F1"/>
      <selection pane="bottomLeft" activeCell="A5" sqref="A5"/>
      <selection pane="bottomRight" activeCell="E148" sqref="E148"/>
    </sheetView>
  </sheetViews>
  <sheetFormatPr defaultColWidth="9.140625" defaultRowHeight="15" outlineLevelRow="2" x14ac:dyDescent="0.25"/>
  <cols>
    <col min="1" max="1" width="10.28515625" style="14" customWidth="1"/>
    <col min="2" max="2" width="4" style="52" customWidth="1"/>
    <col min="3" max="3" width="10.5703125" style="14" customWidth="1"/>
    <col min="4" max="4" width="11.85546875" style="14" customWidth="1"/>
    <col min="5" max="5" width="54.42578125" style="14" customWidth="1"/>
    <col min="6" max="6" width="56.7109375" style="14" customWidth="1"/>
    <col min="7" max="7" width="12" style="14" customWidth="1"/>
    <col min="8" max="8" width="24.140625" style="34" customWidth="1"/>
    <col min="9" max="9" width="15.85546875" style="14" customWidth="1"/>
    <col min="10" max="10" width="33.5703125" style="14" customWidth="1"/>
    <col min="11" max="11" width="33.5703125" style="52" customWidth="1"/>
    <col min="12" max="12" width="3.85546875" style="14" customWidth="1"/>
    <col min="13" max="13" width="6.85546875" style="14" customWidth="1"/>
    <col min="14" max="14" width="2.5703125" style="58" customWidth="1"/>
    <col min="15" max="15" width="8.7109375" style="52" customWidth="1"/>
    <col min="16" max="16" width="5.7109375" style="52" customWidth="1"/>
    <col min="17" max="17" width="4.85546875" style="104" customWidth="1"/>
    <col min="18" max="19" width="5.7109375" style="52" customWidth="1"/>
    <col min="20" max="20" width="5.7109375" style="104" customWidth="1"/>
    <col min="21" max="21" width="4.85546875" style="104" customWidth="1"/>
    <col min="22" max="22" width="6.42578125" style="136" customWidth="1"/>
    <col min="23" max="23" width="4.85546875" style="136" customWidth="1"/>
    <col min="24" max="24" width="0.28515625" style="2" customWidth="1"/>
    <col min="25" max="25" width="2.28515625" style="29" customWidth="1"/>
    <col min="26" max="16384" width="9.140625" style="4"/>
  </cols>
  <sheetData>
    <row r="1" spans="1:25" ht="21.75" customHeight="1" x14ac:dyDescent="0.25">
      <c r="A1" s="151" t="s">
        <v>0</v>
      </c>
      <c r="B1" s="259" t="s">
        <v>508</v>
      </c>
      <c r="C1" s="260"/>
      <c r="D1" s="260"/>
      <c r="E1" s="260"/>
      <c r="F1" s="260"/>
      <c r="G1" s="260"/>
      <c r="H1" s="260"/>
      <c r="I1" s="260"/>
      <c r="J1" s="260"/>
      <c r="K1" s="260"/>
      <c r="L1" s="260"/>
      <c r="M1" s="260"/>
      <c r="N1" s="41"/>
      <c r="O1" s="152"/>
      <c r="P1" s="152"/>
      <c r="Q1" s="152"/>
      <c r="R1" s="152"/>
      <c r="S1" s="152"/>
      <c r="T1" s="152"/>
      <c r="U1" s="152"/>
      <c r="V1" s="152"/>
      <c r="W1" s="152"/>
      <c r="X1" s="3"/>
      <c r="Y1" s="266" t="s">
        <v>1</v>
      </c>
    </row>
    <row r="2" spans="1:25" ht="18.75" customHeight="1" x14ac:dyDescent="0.25">
      <c r="A2" s="5" t="s">
        <v>2</v>
      </c>
      <c r="B2" s="261" t="s">
        <v>509</v>
      </c>
      <c r="C2" s="262"/>
      <c r="D2" s="262"/>
      <c r="E2" s="262"/>
      <c r="F2" s="262"/>
      <c r="G2" s="262"/>
      <c r="H2" s="262"/>
      <c r="I2" s="262"/>
      <c r="J2" s="262"/>
      <c r="K2" s="262"/>
      <c r="L2" s="262"/>
      <c r="M2" s="262"/>
      <c r="N2" s="41"/>
      <c r="O2" s="153"/>
      <c r="P2" s="153"/>
      <c r="Q2" s="153"/>
      <c r="R2" s="153"/>
      <c r="S2" s="153"/>
      <c r="T2" s="153"/>
      <c r="U2" s="153"/>
      <c r="V2" s="153"/>
      <c r="W2" s="153"/>
      <c r="X2" s="3"/>
      <c r="Y2" s="267"/>
    </row>
    <row r="3" spans="1:25" ht="21" customHeight="1" x14ac:dyDescent="0.25">
      <c r="A3" s="220" t="s">
        <v>3</v>
      </c>
      <c r="B3" s="263" t="s">
        <v>489</v>
      </c>
      <c r="C3" s="264"/>
      <c r="D3" s="264"/>
      <c r="E3" s="265"/>
      <c r="F3" s="253" t="s">
        <v>490</v>
      </c>
      <c r="G3" s="254"/>
      <c r="H3" s="6"/>
      <c r="I3" s="6"/>
      <c r="J3" s="6"/>
      <c r="K3" s="6"/>
      <c r="L3" s="6"/>
      <c r="M3" s="6"/>
      <c r="N3" s="41"/>
      <c r="O3" s="271" t="s">
        <v>491</v>
      </c>
      <c r="P3" s="271"/>
      <c r="Q3" s="272"/>
      <c r="R3" s="269" t="s">
        <v>492</v>
      </c>
      <c r="S3" s="269"/>
      <c r="T3" s="270"/>
      <c r="U3" s="273" t="s">
        <v>493</v>
      </c>
      <c r="V3" s="273"/>
      <c r="W3" s="274"/>
      <c r="X3" s="3"/>
      <c r="Y3" s="267"/>
    </row>
    <row r="4" spans="1:25" ht="47.25" customHeight="1" x14ac:dyDescent="0.25">
      <c r="A4" s="7" t="s">
        <v>4</v>
      </c>
      <c r="B4" s="7" t="s">
        <v>134</v>
      </c>
      <c r="C4" s="8" t="s">
        <v>5</v>
      </c>
      <c r="D4" s="8" t="s">
        <v>6</v>
      </c>
      <c r="E4" s="8" t="s">
        <v>7</v>
      </c>
      <c r="F4" s="8" t="s">
        <v>8</v>
      </c>
      <c r="G4" s="8" t="s">
        <v>9</v>
      </c>
      <c r="H4" s="8" t="s">
        <v>10</v>
      </c>
      <c r="I4" s="8" t="s">
        <v>11</v>
      </c>
      <c r="J4" s="8" t="s">
        <v>12</v>
      </c>
      <c r="K4" s="8" t="s">
        <v>498</v>
      </c>
      <c r="L4" s="7" t="s">
        <v>28</v>
      </c>
      <c r="M4" s="7" t="s">
        <v>13</v>
      </c>
      <c r="N4" s="41"/>
      <c r="O4" s="85" t="s">
        <v>127</v>
      </c>
      <c r="P4" s="85" t="s">
        <v>126</v>
      </c>
      <c r="Q4" s="102" t="s">
        <v>133</v>
      </c>
      <c r="R4" s="85" t="s">
        <v>127</v>
      </c>
      <c r="S4" s="85" t="s">
        <v>126</v>
      </c>
      <c r="T4" s="102" t="s">
        <v>133</v>
      </c>
      <c r="U4" s="85" t="s">
        <v>127</v>
      </c>
      <c r="V4" s="85" t="s">
        <v>126</v>
      </c>
      <c r="W4" s="102" t="s">
        <v>133</v>
      </c>
      <c r="Y4" s="267"/>
    </row>
    <row r="5" spans="1:25" ht="15" customHeight="1" outlineLevel="1" x14ac:dyDescent="0.25">
      <c r="A5" s="218"/>
      <c r="B5" s="218"/>
      <c r="C5" s="218"/>
      <c r="D5" s="218"/>
      <c r="E5" s="218"/>
      <c r="F5" s="218"/>
      <c r="G5" s="218"/>
      <c r="H5" s="219"/>
      <c r="I5" s="218"/>
      <c r="J5" s="218"/>
      <c r="K5" s="218"/>
      <c r="L5" s="218"/>
      <c r="M5" s="218"/>
      <c r="N5" s="41"/>
      <c r="O5" s="257"/>
      <c r="P5" s="257"/>
      <c r="Q5" s="258"/>
      <c r="R5" s="257"/>
      <c r="S5" s="257"/>
      <c r="T5" s="258"/>
      <c r="U5" s="216"/>
      <c r="V5" s="135"/>
      <c r="W5" s="135"/>
      <c r="Y5" s="268"/>
    </row>
    <row r="6" spans="1:25" ht="18.75" customHeight="1" outlineLevel="1" x14ac:dyDescent="0.25">
      <c r="A6" s="11"/>
      <c r="B6" s="11"/>
      <c r="C6" s="11"/>
      <c r="D6" s="11"/>
      <c r="E6" s="11"/>
      <c r="F6" s="11"/>
      <c r="G6" s="11"/>
      <c r="H6" s="44"/>
      <c r="I6" s="45"/>
      <c r="J6" s="16"/>
      <c r="K6" s="16"/>
      <c r="L6" s="16"/>
      <c r="M6" s="46" t="s">
        <v>27</v>
      </c>
      <c r="N6" s="27"/>
      <c r="O6" s="255" cm="1">
        <f t="array" ref="O6">IF(SUMPRODUCT(--(O$8:O$160&lt;&gt;""),$L$8:$L$160)+ SUMPRODUCT(--(P$8:P$160&lt;&gt;""),$L$8:$L$160)+ SUMPRODUCT(--(Q$8:Q$160&lt;&gt;""),$L$8:$L$160),(SUMPRODUCT(--(O$8:O$160 &lt;&gt;""),$L$8:$L$160,O$8:O$160)+SUMPRODUCT(--(P$8:P$160 &lt;&gt;""),$L$8:$L$160,P$8:P$160)+ SUMPRODUCT(--(Q$8:Q$160 &lt;&gt;""),$L$8:$L$160,Q$8:Q$160))/( SUMPRODUCT(--(O$8:O$160&lt;&gt;""),$L$8:$L$160)+ SUMPRODUCT(--(P$8:P$160&lt;&gt;""),$L$8:$L$160)+ SUMPRODUCT(--(Q$8:Q$160&lt;&gt;""),$L$8:$L$160)),"")</f>
        <v>0.90983606557377017</v>
      </c>
      <c r="P6" s="255"/>
      <c r="Q6" s="256"/>
      <c r="R6" s="255">
        <f>IF(SUMPRODUCT(--(R$71:R$321&lt;&gt;""),$L$71:$L$321)+ SUMPRODUCT(--(S$71:S$321&lt;&gt;""),$L$71:$L$321)+ SUMPRODUCT(--(T$71:T$321&lt;&gt;""),$L$71:$L$321),(SUMPRODUCT(--(R$71:R$321 &lt;&gt;""),$L$71:$L$321,R$71:R$321)+SUMPRODUCT(--(S$71:S$321 &lt;&gt;""),$L$71:$L$321,S$71:S$321)+ SUMPRODUCT(--(T$71:T$321 &lt;&gt;""),$L$71:$L$321,T$71:T$321))/( SUMPRODUCT(--(R$71:R$321&lt;&gt;""),$L$71:$L$321)+ SUMPRODUCT(--(S$71:S$321&lt;&gt;""),$L$71:$L$321)+ SUMPRODUCT(--(T$71:T$321&lt;&gt;""),$L$71:$L$321)),"")</f>
        <v>0.96456692913385833</v>
      </c>
      <c r="S6" s="255"/>
      <c r="T6" s="256"/>
      <c r="U6" s="255" t="str">
        <f>IF(SUMPRODUCT(--(U$71:U$321&lt;&gt;""),$L$71:$L$321)+ SUMPRODUCT(--(V$71:V$321&lt;&gt;""),$L$71:$L$321)+ SUMPRODUCT(--(W$71:W$321&lt;&gt;""),$L$71:$L$321),(SUMPRODUCT(--(U$71:U$321 &lt;&gt;""),$L$71:$L$321,U$71:U$321)+SUMPRODUCT(--(V$71:V$321 &lt;&gt;""),$L$71:$L$321,V$71:V$321)+ SUMPRODUCT(--(W$71:W$321 &lt;&gt;""),$L$71:$L$321,W$71:W$321))/( SUMPRODUCT(--(U$71:U$321&lt;&gt;""),$L$71:$L$321)+ SUMPRODUCT(--(V$71:V$321&lt;&gt;""),$L$71:$L$321)+ SUMPRODUCT(--(W$71:W$321&lt;&gt;""),$L$71:$L$321)),"")</f>
        <v/>
      </c>
      <c r="V6" s="255"/>
      <c r="W6" s="256"/>
      <c r="X6" s="12"/>
      <c r="Y6" s="13"/>
    </row>
    <row r="7" spans="1:25" s="51" customFormat="1" ht="18.75" customHeight="1" outlineLevel="1" x14ac:dyDescent="0.25">
      <c r="A7" s="11"/>
      <c r="B7" s="11"/>
      <c r="C7" s="11"/>
      <c r="D7" s="11"/>
      <c r="E7" s="11"/>
      <c r="F7" s="11"/>
      <c r="G7" s="11"/>
      <c r="H7" s="44"/>
      <c r="I7" s="45"/>
      <c r="J7" s="16"/>
      <c r="K7" s="16"/>
      <c r="L7" s="16"/>
      <c r="M7" s="46"/>
      <c r="N7" s="43"/>
      <c r="O7" s="86" cm="1">
        <f t="array" ref="O7">IF(SUMPRODUCT(--(O$8:O$160&lt;&gt;""),$L$8:$L$160),SUMPRODUCT(--(O$8:O$160 &lt;&gt;""),$L$8:$L$160,O$8:O$160)/SUMPRODUCT(--(O$8:O$160 &lt;&gt;""),$L$8:$L$160),"")</f>
        <v>1</v>
      </c>
      <c r="P7" s="86">
        <f>IF(SUMPRODUCT(--(P$8:P$160&lt;&gt;""),$L$8:$L$160),SUMPRODUCT(--(P$8:P$160 &lt;&gt;""),$L$8:$L$160,P$8:P$160)/SUMPRODUCT(--(P$8:P$160 &lt;&gt;""),$L$8:$L$160),"")</f>
        <v>0.79945799457994515</v>
      </c>
      <c r="Q7" s="103">
        <f>IF(SUMPRODUCT(--(Q$8:Q$160&lt;&gt;""),$L$8:$L$160),SUMPRODUCT(--(Q$8:Q$160 &lt;&gt;""),$L$8:$L$160,Q$8:Q$160)/SUMPRODUCT(--(Q$8:Q$160 &lt;&gt;""),$L$8:$L$160),"")</f>
        <v>0.91428571428571437</v>
      </c>
      <c r="R7" s="86">
        <f>IF(SUMPRODUCT(--(R$71:R$321&lt;&gt;""),$L$71:$L$321),SUMPRODUCT(--(R$71:R$321 &lt;&gt;""),$L$71:$L$321,R$71:R$321)/SUMPRODUCT(--(R$71:R$321 &lt;&gt;""),$L$71:$L$321),"")</f>
        <v>1</v>
      </c>
      <c r="S7" s="86">
        <f>IF(SUMPRODUCT(--(S$71:S$321&lt;&gt;""),$L$71:$L$321),SUMPRODUCT(--(S$71:S$321 &lt;&gt;""),$L$71:$L$321,S$71:S$321)/SUMPRODUCT(--(S$71:S$321 &lt;&gt;""),$L$71:$L$321),"")</f>
        <v>0.90425531914893609</v>
      </c>
      <c r="T7" s="103">
        <f>IF(SUMPRODUCT(--(T$71:T$321&lt;&gt;""),$L$71:$L$321),SUMPRODUCT(--(T$71:T$321 &lt;&gt;""),$L$71:$L$321,T$71:T$321)/SUMPRODUCT(--(T$71:T$321 &lt;&gt;""),$L$71:$L$321),"")</f>
        <v>1</v>
      </c>
      <c r="U7" s="86" t="str" cm="1">
        <f t="array" ref="U7">IF(SUMPRODUCT(--(U$8:U$160&lt;&gt;""),$L$8:$L$160),SUMPRODUCT(--(U$8:U$160 &lt;&gt;""),$L$8:$L$160,U$8:U$160)/SUMPRODUCT(--(U$8:U$160 &lt;&gt;""),$L$8:$L$160),"")</f>
        <v/>
      </c>
      <c r="V7" s="86"/>
      <c r="W7" s="103" t="str" cm="1">
        <f t="array" ref="W7">IF(SUMPRODUCT(--(W$8:W$160&lt;&gt;""),$L$8:$L$160),SUMPRODUCT(--(W$8:W$160 &lt;&gt;""),$L$8:$L$160,W$8:W$160)/SUMPRODUCT(--(W$8:W$160 &lt;&gt;""),$L$8:$L$160),"")</f>
        <v/>
      </c>
      <c r="X7" s="12"/>
      <c r="Y7" s="13"/>
    </row>
    <row r="8" spans="1:25" ht="15" customHeight="1" x14ac:dyDescent="0.25">
      <c r="A8" s="17" t="s">
        <v>14</v>
      </c>
      <c r="B8" s="88"/>
      <c r="C8" s="9"/>
      <c r="D8" s="9"/>
      <c r="E8" s="9"/>
      <c r="F8" s="9"/>
      <c r="G8" s="9"/>
      <c r="H8" s="9"/>
      <c r="I8" s="9"/>
      <c r="J8" s="9"/>
      <c r="K8" s="9"/>
      <c r="L8" s="9"/>
      <c r="M8" s="9"/>
      <c r="N8" s="99"/>
      <c r="O8" s="49"/>
      <c r="P8" s="49"/>
      <c r="Q8" s="20"/>
      <c r="R8" s="18"/>
      <c r="S8" s="18"/>
      <c r="T8" s="105"/>
      <c r="U8" s="105"/>
      <c r="V8" s="105"/>
      <c r="W8" s="105"/>
      <c r="X8" s="19"/>
      <c r="Y8" s="20"/>
    </row>
    <row r="9" spans="1:25" s="24" customFormat="1" ht="30" customHeight="1" x14ac:dyDescent="0.25">
      <c r="A9" s="251" t="s">
        <v>301</v>
      </c>
      <c r="B9" s="252"/>
      <c r="C9" s="252"/>
      <c r="D9" s="252"/>
      <c r="E9" s="252"/>
      <c r="F9" s="252"/>
      <c r="G9" s="250" t="s">
        <v>497</v>
      </c>
      <c r="H9" s="250"/>
      <c r="I9" s="250"/>
      <c r="J9" s="250"/>
      <c r="K9" s="250"/>
      <c r="L9" s="250"/>
      <c r="M9" s="250"/>
      <c r="N9" s="161"/>
      <c r="O9" s="161"/>
      <c r="P9" s="161"/>
      <c r="Q9" s="161"/>
      <c r="R9" s="161"/>
      <c r="S9" s="161"/>
      <c r="T9" s="161"/>
      <c r="U9" s="161"/>
      <c r="V9" s="161"/>
      <c r="W9" s="161"/>
      <c r="X9" s="57"/>
      <c r="Y9" s="13"/>
    </row>
    <row r="10" spans="1:25" s="24" customFormat="1" ht="21" customHeight="1" outlineLevel="1" x14ac:dyDescent="0.25">
      <c r="A10" s="21" t="s">
        <v>302</v>
      </c>
      <c r="B10" s="22"/>
      <c r="C10" s="22"/>
      <c r="D10" s="22"/>
      <c r="E10" s="22"/>
      <c r="F10" s="22"/>
      <c r="G10" s="22"/>
      <c r="H10" s="22" t="s">
        <v>19</v>
      </c>
      <c r="I10" s="22"/>
      <c r="J10" s="22"/>
      <c r="K10" s="22"/>
      <c r="L10" s="22"/>
      <c r="M10" s="22" t="str">
        <f>IF(COUNT(O10,P10,Q10,#REF!,R10,S10,T10,U10,V10,W10,#REF!)&gt;0,SUM(O10,P10,Q10,#REF!,R10,S10,T10,U10,V10,W10,#REF!)/COUNT(O10,P10,Q10,#REF!,R10,S10,T10,U10,V10,W10,#REF!),"")</f>
        <v/>
      </c>
      <c r="N10" s="22"/>
      <c r="O10" s="22"/>
      <c r="P10" s="22"/>
      <c r="Q10" s="22"/>
      <c r="R10" s="22"/>
      <c r="S10" s="22"/>
      <c r="T10" s="22"/>
      <c r="U10" s="22"/>
      <c r="V10" s="22"/>
      <c r="W10" s="22"/>
      <c r="X10" s="57"/>
      <c r="Y10" s="13"/>
    </row>
    <row r="11" spans="1:25" s="51" customFormat="1" ht="114.75" outlineLevel="2" x14ac:dyDescent="0.25">
      <c r="A11" s="61">
        <v>84</v>
      </c>
      <c r="B11" s="61" t="s">
        <v>135</v>
      </c>
      <c r="C11" s="160" t="s">
        <v>15</v>
      </c>
      <c r="D11" s="160" t="s">
        <v>303</v>
      </c>
      <c r="E11" s="160" t="s">
        <v>304</v>
      </c>
      <c r="F11" s="157" t="s">
        <v>305</v>
      </c>
      <c r="G11" s="160" t="s">
        <v>306</v>
      </c>
      <c r="H11" s="63" t="s">
        <v>307</v>
      </c>
      <c r="I11" s="160" t="s">
        <v>308</v>
      </c>
      <c r="J11" s="160" t="s">
        <v>309</v>
      </c>
      <c r="K11" s="160" t="s">
        <v>19</v>
      </c>
      <c r="L11" s="39">
        <v>1</v>
      </c>
      <c r="M11" s="55">
        <f>IF(COUNT(O11,P11,Q11,R11,S11,T11,U11,V11,W11)&gt;0,SUM(O11,P11,Q11,R11,S11,T11,U11,V11,W11)/COUNT(O11,P11,Q11,R11,S11,T11,U11,V11,W11),"")</f>
        <v>0.96666666666666679</v>
      </c>
      <c r="N11" s="42"/>
      <c r="O11" s="91">
        <v>1</v>
      </c>
      <c r="P11" s="91">
        <v>1</v>
      </c>
      <c r="Q11" s="91">
        <v>0.9</v>
      </c>
      <c r="R11" s="65">
        <v>1</v>
      </c>
      <c r="S11" s="65">
        <v>1</v>
      </c>
      <c r="T11" s="91">
        <v>0.9</v>
      </c>
      <c r="U11" s="123"/>
      <c r="V11" s="123"/>
      <c r="W11" s="139"/>
      <c r="X11" s="57"/>
      <c r="Y11" s="26"/>
    </row>
    <row r="12" spans="1:25" s="24" customFormat="1" ht="30" customHeight="1" x14ac:dyDescent="0.25">
      <c r="A12" s="251" t="s">
        <v>310</v>
      </c>
      <c r="B12" s="252"/>
      <c r="C12" s="252"/>
      <c r="D12" s="252"/>
      <c r="E12" s="252"/>
      <c r="F12" s="252"/>
      <c r="G12" s="250" t="s">
        <v>494</v>
      </c>
      <c r="H12" s="250"/>
      <c r="I12" s="250"/>
      <c r="J12" s="250"/>
      <c r="K12" s="250"/>
      <c r="L12" s="250"/>
      <c r="M12" s="250"/>
      <c r="N12" s="161"/>
      <c r="O12" s="161"/>
      <c r="P12" s="161"/>
      <c r="Q12" s="161"/>
      <c r="R12" s="161"/>
      <c r="S12" s="161"/>
      <c r="T12" s="161"/>
      <c r="U12" s="161"/>
      <c r="V12" s="161"/>
      <c r="W12" s="161"/>
      <c r="X12" s="162"/>
      <c r="Y12" s="13"/>
    </row>
    <row r="13" spans="1:25" s="163" customFormat="1" ht="21" customHeight="1" outlineLevel="1" x14ac:dyDescent="0.25">
      <c r="A13" s="21"/>
      <c r="B13" s="21"/>
      <c r="C13" s="21" t="s">
        <v>311</v>
      </c>
      <c r="D13" s="22"/>
      <c r="E13" s="22"/>
      <c r="F13" s="22"/>
      <c r="G13" s="137"/>
      <c r="H13" s="22"/>
      <c r="I13" s="22"/>
      <c r="J13" s="22"/>
      <c r="K13" s="22"/>
      <c r="L13" s="22"/>
      <c r="M13" s="22"/>
      <c r="N13" s="22"/>
      <c r="O13" s="32"/>
      <c r="P13" s="32"/>
      <c r="Q13" s="32"/>
      <c r="R13" s="32"/>
      <c r="S13" s="32"/>
      <c r="T13" s="32"/>
      <c r="U13" s="32"/>
      <c r="V13" s="32"/>
      <c r="W13" s="32"/>
      <c r="X13" s="57"/>
      <c r="Y13" s="26"/>
    </row>
    <row r="14" spans="1:25" s="163" customFormat="1" ht="15.75" outlineLevel="2" thickBot="1" x14ac:dyDescent="0.3">
      <c r="A14" s="164"/>
      <c r="B14" s="165"/>
      <c r="C14" s="166" t="s">
        <v>15</v>
      </c>
      <c r="D14" s="59" t="s">
        <v>312</v>
      </c>
      <c r="E14" s="59" t="s">
        <v>311</v>
      </c>
      <c r="F14" s="159"/>
      <c r="G14" s="160"/>
      <c r="H14" s="160" t="s">
        <v>19</v>
      </c>
      <c r="I14" s="160"/>
      <c r="J14" s="160"/>
      <c r="K14" s="160" t="s">
        <v>19</v>
      </c>
      <c r="L14" s="54"/>
      <c r="M14" s="55" t="str">
        <f>IF(COUNT(O14,P14,Q14,#REF!,R14,S14,T14,U14,W14)&gt;0,SUM(O14,P14,Q14,#REF!,R14,S14,T14,U14,W14)/COUNT(O14,P14,Q14,#REF!,R14,S14,T14,U14,W14),"")</f>
        <v/>
      </c>
      <c r="N14" s="167"/>
      <c r="O14" s="169"/>
      <c r="P14" s="169"/>
      <c r="Q14" s="169"/>
      <c r="R14" s="169"/>
      <c r="S14" s="169"/>
      <c r="T14" s="169"/>
      <c r="U14" s="169"/>
      <c r="V14" s="168"/>
      <c r="W14" s="169"/>
      <c r="X14" s="57"/>
      <c r="Y14" s="26"/>
    </row>
    <row r="15" spans="1:25" s="163" customFormat="1" ht="76.5" outlineLevel="2" x14ac:dyDescent="0.25">
      <c r="A15" s="170">
        <v>1</v>
      </c>
      <c r="B15" s="171" t="s">
        <v>135</v>
      </c>
      <c r="C15" s="53" t="s">
        <v>15</v>
      </c>
      <c r="D15" s="53" t="s">
        <v>313</v>
      </c>
      <c r="E15" s="53" t="s">
        <v>314</v>
      </c>
      <c r="F15" s="158" t="s">
        <v>315</v>
      </c>
      <c r="G15" s="160" t="s">
        <v>316</v>
      </c>
      <c r="H15" s="160" t="s">
        <v>242</v>
      </c>
      <c r="I15" s="160" t="s">
        <v>517</v>
      </c>
      <c r="J15" s="160"/>
      <c r="K15" s="160" t="s">
        <v>503</v>
      </c>
      <c r="L15" s="54">
        <v>1</v>
      </c>
      <c r="M15" s="55">
        <f>IF(COUNT(O15,P15,Q15,R15,S15,T15,U15,V15,W15)&gt;0,SUM(O15,P15,Q15,R15,S15,T15,U15,V15,W15)/COUNT(O15,P15,Q15,R15,S15,T15,U15,V15,W15),"")</f>
        <v>0.96666666666666667</v>
      </c>
      <c r="N15" s="172"/>
      <c r="O15" s="174">
        <v>1</v>
      </c>
      <c r="P15" s="174">
        <v>0.9</v>
      </c>
      <c r="Q15" s="175"/>
      <c r="R15" s="174"/>
      <c r="S15" s="174"/>
      <c r="T15" s="175"/>
      <c r="U15" s="175"/>
      <c r="V15" s="173">
        <v>1</v>
      </c>
      <c r="W15" s="175"/>
      <c r="X15" s="57"/>
      <c r="Y15" s="26"/>
    </row>
    <row r="16" spans="1:25" s="163" customFormat="1" ht="76.5" outlineLevel="2" x14ac:dyDescent="0.25">
      <c r="A16" s="170">
        <v>3</v>
      </c>
      <c r="B16" s="171" t="s">
        <v>135</v>
      </c>
      <c r="C16" s="53" t="s">
        <v>15</v>
      </c>
      <c r="D16" s="53" t="s">
        <v>317</v>
      </c>
      <c r="E16" s="53" t="s">
        <v>318</v>
      </c>
      <c r="F16" s="158" t="s">
        <v>319</v>
      </c>
      <c r="G16" s="160" t="s">
        <v>320</v>
      </c>
      <c r="H16" s="160" t="s">
        <v>242</v>
      </c>
      <c r="I16" s="53" t="s">
        <v>321</v>
      </c>
      <c r="J16" s="53"/>
      <c r="K16" s="160" t="s">
        <v>503</v>
      </c>
      <c r="L16" s="54">
        <v>1</v>
      </c>
      <c r="M16" s="55">
        <f>IF(COUNT(O16,P16,Q16,R16,S16,T16,U16,V16,W16)&gt;0,SUM(O16,P16,Q16,R16,S16,T16,U16,V16,W16)/COUNT(O16,P16,Q16,R16,S16,T16,U16,V16,W16),"")</f>
        <v>0.96666666666666667</v>
      </c>
      <c r="N16" s="172"/>
      <c r="O16" s="65">
        <v>1</v>
      </c>
      <c r="P16" s="65">
        <v>0.9</v>
      </c>
      <c r="Q16" s="87"/>
      <c r="R16" s="65"/>
      <c r="S16" s="65"/>
      <c r="T16" s="87"/>
      <c r="U16" s="87"/>
      <c r="V16" s="90">
        <v>1</v>
      </c>
      <c r="W16" s="87"/>
      <c r="X16" s="57"/>
      <c r="Y16" s="26"/>
    </row>
    <row r="17" spans="1:25" s="163" customFormat="1" ht="63.75" outlineLevel="2" x14ac:dyDescent="0.25">
      <c r="A17" s="170">
        <v>5</v>
      </c>
      <c r="B17" s="171" t="s">
        <v>135</v>
      </c>
      <c r="C17" s="160" t="s">
        <v>15</v>
      </c>
      <c r="D17" s="160" t="s">
        <v>322</v>
      </c>
      <c r="E17" s="53" t="s">
        <v>323</v>
      </c>
      <c r="F17" s="158" t="s">
        <v>324</v>
      </c>
      <c r="G17" s="160" t="s">
        <v>320</v>
      </c>
      <c r="H17" s="160" t="s">
        <v>242</v>
      </c>
      <c r="I17" s="53" t="s">
        <v>325</v>
      </c>
      <c r="J17" s="217"/>
      <c r="K17" s="160" t="s">
        <v>503</v>
      </c>
      <c r="L17" s="54">
        <v>1</v>
      </c>
      <c r="M17" s="55">
        <f>IF(COUNT(O17,P17,Q17,R17,S17,T17,U17,V17,W17)&gt;0,SUM(O17,P17,Q17,R17,S17,T17,U17,V17,W17)/COUNT(O17,P17,Q17,R17,S17,T17,U17,V17,W17),"")</f>
        <v>0.96666666666666667</v>
      </c>
      <c r="N17" s="172"/>
      <c r="O17" s="65">
        <v>1</v>
      </c>
      <c r="P17" s="65">
        <v>0.9</v>
      </c>
      <c r="Q17" s="87"/>
      <c r="R17" s="65"/>
      <c r="S17" s="65"/>
      <c r="T17" s="87"/>
      <c r="U17" s="87"/>
      <c r="V17" s="90">
        <v>1</v>
      </c>
      <c r="W17" s="87"/>
      <c r="X17" s="57"/>
      <c r="Y17" s="26"/>
    </row>
    <row r="18" spans="1:25" s="163" customFormat="1" ht="39" outlineLevel="2" thickBot="1" x14ac:dyDescent="0.3">
      <c r="A18" s="164">
        <v>62</v>
      </c>
      <c r="B18" s="165"/>
      <c r="C18" s="160" t="s">
        <v>15</v>
      </c>
      <c r="D18" s="160" t="s">
        <v>326</v>
      </c>
      <c r="E18" s="160"/>
      <c r="F18" s="157" t="s">
        <v>327</v>
      </c>
      <c r="G18" s="160" t="s">
        <v>125</v>
      </c>
      <c r="H18" s="160" t="s">
        <v>242</v>
      </c>
      <c r="I18" s="53" t="s">
        <v>328</v>
      </c>
      <c r="J18" s="53"/>
      <c r="K18" s="160" t="s">
        <v>19</v>
      </c>
      <c r="L18" s="54">
        <v>0.4</v>
      </c>
      <c r="M18" s="55">
        <f>IF(COUNT(O18,P18,Q18,R18,S18,T18,U18,V18,W18)&gt;0,SUM(O18,P18,Q18,R18,S18,T18,U18,V18,W18)/COUNT(O18,P18,Q18,R18,S18,T18,U18,V18,W18),"")</f>
        <v>0</v>
      </c>
      <c r="N18" s="167"/>
      <c r="O18" s="176"/>
      <c r="P18" s="176">
        <v>0</v>
      </c>
      <c r="Q18" s="177"/>
      <c r="R18" s="176"/>
      <c r="S18" s="176"/>
      <c r="T18" s="177"/>
      <c r="U18" s="177"/>
      <c r="V18" s="178"/>
      <c r="W18" s="177"/>
      <c r="X18" s="57"/>
      <c r="Y18" s="26"/>
    </row>
    <row r="19" spans="1:25" s="163" customFormat="1" ht="21" customHeight="1" outlineLevel="1" x14ac:dyDescent="0.25">
      <c r="A19" s="21"/>
      <c r="B19" s="21"/>
      <c r="C19" s="21" t="s">
        <v>329</v>
      </c>
      <c r="D19" s="22"/>
      <c r="E19" s="22"/>
      <c r="F19" s="22"/>
      <c r="G19" s="137"/>
      <c r="H19" s="22" t="s">
        <v>19</v>
      </c>
      <c r="I19" s="22"/>
      <c r="J19" s="22"/>
      <c r="K19" s="22"/>
      <c r="L19" s="22"/>
      <c r="M19" s="22"/>
      <c r="N19" s="22"/>
      <c r="O19" s="32"/>
      <c r="P19" s="32"/>
      <c r="Q19" s="32"/>
      <c r="R19" s="32"/>
      <c r="S19" s="32"/>
      <c r="T19" s="32"/>
      <c r="U19" s="32"/>
      <c r="V19" s="32"/>
      <c r="W19" s="32"/>
      <c r="X19" s="57"/>
      <c r="Y19" s="26"/>
    </row>
    <row r="20" spans="1:25" s="163" customFormat="1" ht="15.75" outlineLevel="2" thickBot="1" x14ac:dyDescent="0.3">
      <c r="A20" s="164"/>
      <c r="B20" s="165"/>
      <c r="C20" s="166" t="s">
        <v>15</v>
      </c>
      <c r="D20" s="59" t="s">
        <v>330</v>
      </c>
      <c r="E20" s="160" t="s">
        <v>331</v>
      </c>
      <c r="F20" s="157"/>
      <c r="G20" s="160"/>
      <c r="H20" s="160" t="s">
        <v>19</v>
      </c>
      <c r="I20" s="160"/>
      <c r="J20" s="160"/>
      <c r="K20" s="160"/>
      <c r="L20" s="54"/>
      <c r="M20" s="55" t="str">
        <f>IF(COUNT(O20,P20,Q20,#REF!,R20,S20,T20,U20,W20)&gt;0,SUM(O20,P20,Q20,#REF!,R20,S20,T20,U20,W20)/COUNT(O20,P20,Q20,#REF!,R20,S20,T20,U20,W20),"")</f>
        <v/>
      </c>
      <c r="N20" s="167"/>
      <c r="O20" s="179"/>
      <c r="P20" s="179"/>
      <c r="Q20" s="123"/>
      <c r="R20" s="123"/>
      <c r="S20" s="123"/>
      <c r="T20" s="123"/>
      <c r="U20" s="123"/>
      <c r="V20" s="122"/>
      <c r="W20" s="123"/>
      <c r="X20" s="57"/>
      <c r="Y20" s="26"/>
    </row>
    <row r="21" spans="1:25" s="163" customFormat="1" ht="102" outlineLevel="2" x14ac:dyDescent="0.25">
      <c r="A21" s="164">
        <v>10</v>
      </c>
      <c r="B21" s="171" t="s">
        <v>135</v>
      </c>
      <c r="C21" s="53" t="s">
        <v>15</v>
      </c>
      <c r="D21" s="59" t="s">
        <v>332</v>
      </c>
      <c r="E21" s="180" t="s">
        <v>333</v>
      </c>
      <c r="F21" s="157" t="s">
        <v>334</v>
      </c>
      <c r="G21" s="63" t="s">
        <v>320</v>
      </c>
      <c r="H21" s="160" t="s">
        <v>242</v>
      </c>
      <c r="I21" s="160" t="s">
        <v>518</v>
      </c>
      <c r="J21" s="53"/>
      <c r="K21" s="89" t="s">
        <v>514</v>
      </c>
      <c r="L21" s="54">
        <v>1</v>
      </c>
      <c r="M21" s="55">
        <f t="shared" ref="M21:M36" si="0">IF(COUNT(O21,P21,Q21,R21,S21,T21,U21,V21,W21)&gt;0,SUM(O21,P21,Q21,R21,S21,T21,U21,V21,W21)/COUNT(O21,P21,Q21,R21,S21,T21,U21,V21,W21),"")</f>
        <v>1</v>
      </c>
      <c r="N21" s="167"/>
      <c r="O21" s="65">
        <v>1</v>
      </c>
      <c r="P21" s="65"/>
      <c r="Q21" s="175"/>
      <c r="R21" s="174"/>
      <c r="S21" s="174"/>
      <c r="T21" s="175"/>
      <c r="U21" s="175"/>
      <c r="V21" s="173"/>
      <c r="W21" s="175"/>
      <c r="X21" s="57"/>
      <c r="Y21" s="26"/>
    </row>
    <row r="22" spans="1:25" s="163" customFormat="1" ht="38.25" outlineLevel="2" x14ac:dyDescent="0.25">
      <c r="A22" s="164">
        <v>11</v>
      </c>
      <c r="B22" s="171" t="s">
        <v>135</v>
      </c>
      <c r="C22" s="53" t="s">
        <v>15</v>
      </c>
      <c r="D22" s="59" t="s">
        <v>335</v>
      </c>
      <c r="E22" s="180" t="s">
        <v>336</v>
      </c>
      <c r="F22" s="157" t="s">
        <v>337</v>
      </c>
      <c r="G22" s="63" t="s">
        <v>320</v>
      </c>
      <c r="H22" s="160" t="s">
        <v>242</v>
      </c>
      <c r="I22" s="160" t="s">
        <v>338</v>
      </c>
      <c r="J22" s="53"/>
      <c r="K22" s="160" t="s">
        <v>503</v>
      </c>
      <c r="L22" s="54">
        <v>1</v>
      </c>
      <c r="M22" s="55">
        <f t="shared" si="0"/>
        <v>0.95</v>
      </c>
      <c r="N22" s="167"/>
      <c r="O22" s="123">
        <v>1</v>
      </c>
      <c r="P22" s="123">
        <v>0.9</v>
      </c>
      <c r="Q22" s="142"/>
      <c r="R22" s="123"/>
      <c r="S22" s="123"/>
      <c r="T22" s="142"/>
      <c r="U22" s="142"/>
      <c r="V22" s="141"/>
      <c r="W22" s="142"/>
      <c r="X22" s="57"/>
      <c r="Y22" s="26"/>
    </row>
    <row r="23" spans="1:25" s="163" customFormat="1" ht="63.75" outlineLevel="2" x14ac:dyDescent="0.25">
      <c r="A23" s="164">
        <v>12</v>
      </c>
      <c r="B23" s="171" t="s">
        <v>135</v>
      </c>
      <c r="C23" s="53" t="s">
        <v>15</v>
      </c>
      <c r="D23" s="59" t="s">
        <v>339</v>
      </c>
      <c r="E23" s="180" t="s">
        <v>340</v>
      </c>
      <c r="F23" s="157" t="s">
        <v>341</v>
      </c>
      <c r="G23" s="63" t="s">
        <v>320</v>
      </c>
      <c r="H23" s="160" t="s">
        <v>242</v>
      </c>
      <c r="I23" s="160" t="s">
        <v>342</v>
      </c>
      <c r="J23" s="53"/>
      <c r="K23" s="160" t="s">
        <v>503</v>
      </c>
      <c r="L23" s="54">
        <v>1</v>
      </c>
      <c r="M23" s="55">
        <f t="shared" si="0"/>
        <v>0.95</v>
      </c>
      <c r="N23" s="167"/>
      <c r="O23" s="123">
        <v>1</v>
      </c>
      <c r="P23" s="123">
        <v>0.9</v>
      </c>
      <c r="Q23" s="142"/>
      <c r="R23" s="123"/>
      <c r="S23" s="123"/>
      <c r="T23" s="142"/>
      <c r="U23" s="142"/>
      <c r="V23" s="141"/>
      <c r="W23" s="142"/>
      <c r="X23" s="57"/>
      <c r="Y23" s="26"/>
    </row>
    <row r="24" spans="1:25" s="163" customFormat="1" ht="89.25" outlineLevel="2" x14ac:dyDescent="0.25">
      <c r="A24" s="164">
        <v>13</v>
      </c>
      <c r="B24" s="171" t="s">
        <v>135</v>
      </c>
      <c r="C24" s="53" t="s">
        <v>15</v>
      </c>
      <c r="D24" s="59" t="s">
        <v>343</v>
      </c>
      <c r="E24" s="180" t="s">
        <v>344</v>
      </c>
      <c r="F24" s="157" t="s">
        <v>345</v>
      </c>
      <c r="G24" s="63" t="s">
        <v>320</v>
      </c>
      <c r="H24" s="160" t="s">
        <v>242</v>
      </c>
      <c r="I24" s="160" t="s">
        <v>346</v>
      </c>
      <c r="J24" s="53"/>
      <c r="K24" s="160" t="s">
        <v>503</v>
      </c>
      <c r="L24" s="54">
        <v>1</v>
      </c>
      <c r="M24" s="55">
        <f t="shared" si="0"/>
        <v>0.95</v>
      </c>
      <c r="N24" s="167"/>
      <c r="O24" s="123">
        <v>1</v>
      </c>
      <c r="P24" s="123">
        <v>0.9</v>
      </c>
      <c r="Q24" s="142"/>
      <c r="R24" s="123"/>
      <c r="S24" s="123"/>
      <c r="T24" s="142"/>
      <c r="U24" s="142"/>
      <c r="V24" s="141"/>
      <c r="W24" s="142"/>
      <c r="X24" s="57"/>
      <c r="Y24" s="26"/>
    </row>
    <row r="25" spans="1:25" s="163" customFormat="1" ht="38.25" outlineLevel="2" x14ac:dyDescent="0.25">
      <c r="A25" s="164">
        <v>15</v>
      </c>
      <c r="B25" s="171" t="s">
        <v>135</v>
      </c>
      <c r="C25" s="53" t="s">
        <v>15</v>
      </c>
      <c r="D25" s="59" t="s">
        <v>347</v>
      </c>
      <c r="E25" s="180" t="s">
        <v>348</v>
      </c>
      <c r="F25" s="157" t="s">
        <v>349</v>
      </c>
      <c r="G25" s="63" t="s">
        <v>316</v>
      </c>
      <c r="H25" s="160" t="s">
        <v>242</v>
      </c>
      <c r="I25" s="160" t="s">
        <v>350</v>
      </c>
      <c r="J25" s="53"/>
      <c r="K25" s="160" t="s">
        <v>503</v>
      </c>
      <c r="L25" s="54">
        <v>1</v>
      </c>
      <c r="M25" s="55">
        <f t="shared" si="0"/>
        <v>0.95</v>
      </c>
      <c r="N25" s="167"/>
      <c r="O25" s="123">
        <v>1</v>
      </c>
      <c r="P25" s="123">
        <v>0.9</v>
      </c>
      <c r="Q25" s="142"/>
      <c r="R25" s="123"/>
      <c r="S25" s="123"/>
      <c r="T25" s="142"/>
      <c r="U25" s="142"/>
      <c r="V25" s="141"/>
      <c r="W25" s="142"/>
      <c r="X25" s="57"/>
      <c r="Y25" s="26"/>
    </row>
    <row r="26" spans="1:25" s="163" customFormat="1" ht="51.75" outlineLevel="2" thickBot="1" x14ac:dyDescent="0.3">
      <c r="A26" s="164">
        <v>16</v>
      </c>
      <c r="B26" s="171" t="s">
        <v>135</v>
      </c>
      <c r="C26" s="53" t="s">
        <v>15</v>
      </c>
      <c r="D26" s="59" t="s">
        <v>351</v>
      </c>
      <c r="E26" s="180" t="s">
        <v>352</v>
      </c>
      <c r="F26" s="157" t="s">
        <v>353</v>
      </c>
      <c r="G26" s="63" t="s">
        <v>25</v>
      </c>
      <c r="H26" s="160" t="s">
        <v>242</v>
      </c>
      <c r="I26" s="160" t="s">
        <v>354</v>
      </c>
      <c r="J26" s="53"/>
      <c r="K26" s="160" t="s">
        <v>503</v>
      </c>
      <c r="L26" s="54">
        <v>1</v>
      </c>
      <c r="M26" s="55">
        <f t="shared" si="0"/>
        <v>0.95</v>
      </c>
      <c r="N26" s="167"/>
      <c r="O26" s="179">
        <v>1</v>
      </c>
      <c r="P26" s="179">
        <v>0.9</v>
      </c>
      <c r="Q26" s="177"/>
      <c r="R26" s="176"/>
      <c r="S26" s="176"/>
      <c r="T26" s="177"/>
      <c r="U26" s="177"/>
      <c r="V26" s="178"/>
      <c r="W26" s="177"/>
      <c r="X26" s="57"/>
      <c r="Y26" s="26"/>
    </row>
    <row r="27" spans="1:25" s="163" customFormat="1" ht="63.75" outlineLevel="2" x14ac:dyDescent="0.25">
      <c r="A27" s="164">
        <v>19</v>
      </c>
      <c r="B27" s="171" t="s">
        <v>135</v>
      </c>
      <c r="C27" s="53" t="s">
        <v>15</v>
      </c>
      <c r="D27" s="59" t="s">
        <v>355</v>
      </c>
      <c r="E27" s="180" t="s">
        <v>356</v>
      </c>
      <c r="F27" s="157" t="s">
        <v>357</v>
      </c>
      <c r="G27" s="63" t="s">
        <v>320</v>
      </c>
      <c r="H27" s="160" t="s">
        <v>242</v>
      </c>
      <c r="I27" s="160" t="s">
        <v>540</v>
      </c>
      <c r="J27" s="53"/>
      <c r="K27" s="160" t="s">
        <v>503</v>
      </c>
      <c r="L27" s="54">
        <v>1</v>
      </c>
      <c r="M27" s="55">
        <f t="shared" si="0"/>
        <v>0.95</v>
      </c>
      <c r="N27" s="167"/>
      <c r="O27" s="123">
        <v>1</v>
      </c>
      <c r="P27" s="123">
        <v>0.9</v>
      </c>
      <c r="Q27" s="142"/>
      <c r="R27" s="123"/>
      <c r="S27" s="123"/>
      <c r="T27" s="142"/>
      <c r="U27" s="142"/>
      <c r="V27" s="141"/>
      <c r="W27" s="142"/>
      <c r="X27" s="57"/>
      <c r="Y27" s="26"/>
    </row>
    <row r="28" spans="1:25" s="163" customFormat="1" ht="25.5" outlineLevel="2" x14ac:dyDescent="0.25">
      <c r="A28" s="164">
        <v>20</v>
      </c>
      <c r="B28" s="171" t="s">
        <v>135</v>
      </c>
      <c r="C28" s="166" t="s">
        <v>15</v>
      </c>
      <c r="D28" s="59" t="s">
        <v>358</v>
      </c>
      <c r="E28" s="180" t="s">
        <v>359</v>
      </c>
      <c r="F28" s="157" t="s">
        <v>360</v>
      </c>
      <c r="G28" s="63" t="s">
        <v>320</v>
      </c>
      <c r="H28" s="160" t="s">
        <v>242</v>
      </c>
      <c r="I28" s="160" t="s">
        <v>361</v>
      </c>
      <c r="J28" s="53"/>
      <c r="K28" s="160" t="s">
        <v>503</v>
      </c>
      <c r="L28" s="54">
        <v>1</v>
      </c>
      <c r="M28" s="55">
        <f t="shared" si="0"/>
        <v>0.95</v>
      </c>
      <c r="N28" s="167"/>
      <c r="O28" s="181">
        <v>1</v>
      </c>
      <c r="P28" s="123">
        <v>0.9</v>
      </c>
      <c r="Q28" s="142"/>
      <c r="R28" s="123"/>
      <c r="S28" s="123"/>
      <c r="T28" s="142"/>
      <c r="U28" s="142"/>
      <c r="V28" s="141"/>
      <c r="W28" s="142"/>
      <c r="X28" s="57"/>
      <c r="Y28" s="26"/>
    </row>
    <row r="29" spans="1:25" s="191" customFormat="1" ht="51.75" outlineLevel="2" thickBot="1" x14ac:dyDescent="0.3">
      <c r="A29" s="182">
        <v>21</v>
      </c>
      <c r="B29" s="183" t="s">
        <v>135</v>
      </c>
      <c r="C29" s="184" t="s">
        <v>15</v>
      </c>
      <c r="D29" s="185" t="s">
        <v>362</v>
      </c>
      <c r="E29" s="186" t="s">
        <v>363</v>
      </c>
      <c r="F29" s="64" t="s">
        <v>364</v>
      </c>
      <c r="G29" s="63" t="s">
        <v>320</v>
      </c>
      <c r="H29" s="63" t="s">
        <v>242</v>
      </c>
      <c r="I29" s="63" t="s">
        <v>365</v>
      </c>
      <c r="J29" s="187"/>
      <c r="K29" s="160" t="s">
        <v>503</v>
      </c>
      <c r="L29" s="54">
        <v>1</v>
      </c>
      <c r="M29" s="55">
        <f t="shared" si="0"/>
        <v>0.95</v>
      </c>
      <c r="N29" s="188"/>
      <c r="O29" s="176">
        <v>1</v>
      </c>
      <c r="P29" s="181">
        <v>0.9</v>
      </c>
      <c r="Q29" s="189"/>
      <c r="R29" s="181"/>
      <c r="S29" s="181"/>
      <c r="T29" s="189"/>
      <c r="U29" s="189"/>
      <c r="V29" s="190"/>
      <c r="W29" s="189"/>
      <c r="X29" s="57"/>
      <c r="Y29" s="26"/>
    </row>
    <row r="30" spans="1:25" s="163" customFormat="1" ht="39" outlineLevel="2" thickBot="1" x14ac:dyDescent="0.3">
      <c r="A30" s="164">
        <v>22</v>
      </c>
      <c r="B30" s="171" t="s">
        <v>135</v>
      </c>
      <c r="C30" s="166" t="s">
        <v>15</v>
      </c>
      <c r="D30" s="59" t="s">
        <v>366</v>
      </c>
      <c r="E30" s="180" t="s">
        <v>367</v>
      </c>
      <c r="F30" s="157" t="s">
        <v>368</v>
      </c>
      <c r="G30" s="63" t="s">
        <v>320</v>
      </c>
      <c r="H30" s="160" t="s">
        <v>242</v>
      </c>
      <c r="I30" s="160" t="s">
        <v>369</v>
      </c>
      <c r="J30" s="53"/>
      <c r="K30" s="160" t="s">
        <v>503</v>
      </c>
      <c r="L30" s="54">
        <v>1</v>
      </c>
      <c r="M30" s="55">
        <f t="shared" si="0"/>
        <v>0.95</v>
      </c>
      <c r="N30" s="167"/>
      <c r="O30" s="192">
        <v>1</v>
      </c>
      <c r="P30" s="176">
        <v>0.9</v>
      </c>
      <c r="Q30" s="177"/>
      <c r="R30" s="176"/>
      <c r="S30" s="176"/>
      <c r="T30" s="177"/>
      <c r="U30" s="177"/>
      <c r="V30" s="178"/>
      <c r="W30" s="177"/>
      <c r="X30" s="57"/>
      <c r="Y30" s="26"/>
    </row>
    <row r="31" spans="1:25" s="163" customFormat="1" ht="26.25" outlineLevel="2" thickBot="1" x14ac:dyDescent="0.3">
      <c r="A31" s="164">
        <v>24</v>
      </c>
      <c r="B31" s="171" t="s">
        <v>135</v>
      </c>
      <c r="C31" s="166" t="s">
        <v>15</v>
      </c>
      <c r="D31" s="59" t="s">
        <v>370</v>
      </c>
      <c r="E31" s="180" t="s">
        <v>371</v>
      </c>
      <c r="F31" s="157" t="s">
        <v>372</v>
      </c>
      <c r="G31" s="63" t="s">
        <v>25</v>
      </c>
      <c r="H31" s="160" t="s">
        <v>242</v>
      </c>
      <c r="I31" s="160" t="s">
        <v>373</v>
      </c>
      <c r="J31" s="53"/>
      <c r="K31" s="160" t="s">
        <v>503</v>
      </c>
      <c r="L31" s="54">
        <v>1</v>
      </c>
      <c r="M31" s="55">
        <f t="shared" si="0"/>
        <v>0.95</v>
      </c>
      <c r="N31" s="167"/>
      <c r="O31" s="192">
        <v>1</v>
      </c>
      <c r="P31" s="193">
        <v>0.9</v>
      </c>
      <c r="Q31" s="194"/>
      <c r="R31" s="193"/>
      <c r="S31" s="193"/>
      <c r="T31" s="194"/>
      <c r="U31" s="194"/>
      <c r="V31" s="195"/>
      <c r="W31" s="194"/>
      <c r="X31" s="57"/>
      <c r="Y31" s="26"/>
    </row>
    <row r="32" spans="1:25" s="163" customFormat="1" ht="77.25" outlineLevel="2" thickBot="1" x14ac:dyDescent="0.3">
      <c r="A32" s="164">
        <v>26</v>
      </c>
      <c r="B32" s="171" t="s">
        <v>135</v>
      </c>
      <c r="C32" s="166" t="s">
        <v>15</v>
      </c>
      <c r="D32" s="59" t="s">
        <v>374</v>
      </c>
      <c r="E32" s="180" t="s">
        <v>375</v>
      </c>
      <c r="F32" s="157" t="s">
        <v>376</v>
      </c>
      <c r="G32" s="160" t="s">
        <v>20</v>
      </c>
      <c r="H32" s="160" t="s">
        <v>242</v>
      </c>
      <c r="I32" s="160" t="s">
        <v>377</v>
      </c>
      <c r="J32" s="53"/>
      <c r="K32" s="160" t="s">
        <v>503</v>
      </c>
      <c r="L32" s="54">
        <v>1</v>
      </c>
      <c r="M32" s="55">
        <f t="shared" si="0"/>
        <v>0.95</v>
      </c>
      <c r="N32" s="167"/>
      <c r="O32" s="174">
        <v>1</v>
      </c>
      <c r="P32" s="174">
        <v>0.9</v>
      </c>
      <c r="Q32" s="175"/>
      <c r="R32" s="174"/>
      <c r="S32" s="174"/>
      <c r="T32" s="175"/>
      <c r="U32" s="175"/>
      <c r="V32" s="173"/>
      <c r="W32" s="175"/>
      <c r="X32" s="57"/>
      <c r="Y32" s="26"/>
    </row>
    <row r="33" spans="1:25" s="163" customFormat="1" ht="90" outlineLevel="2" thickBot="1" x14ac:dyDescent="0.3">
      <c r="A33" s="164">
        <v>27</v>
      </c>
      <c r="B33" s="171" t="s">
        <v>135</v>
      </c>
      <c r="C33" s="166" t="s">
        <v>15</v>
      </c>
      <c r="D33" s="59" t="s">
        <v>378</v>
      </c>
      <c r="E33" s="196" t="s">
        <v>379</v>
      </c>
      <c r="F33" s="157" t="s">
        <v>380</v>
      </c>
      <c r="G33" s="160" t="s">
        <v>20</v>
      </c>
      <c r="H33" s="160" t="s">
        <v>242</v>
      </c>
      <c r="I33" s="160" t="s">
        <v>381</v>
      </c>
      <c r="J33" s="53"/>
      <c r="K33" s="160" t="s">
        <v>503</v>
      </c>
      <c r="L33" s="54">
        <v>1</v>
      </c>
      <c r="M33" s="55">
        <f t="shared" si="0"/>
        <v>0.95</v>
      </c>
      <c r="N33" s="167"/>
      <c r="O33" s="174">
        <v>1</v>
      </c>
      <c r="P33" s="174">
        <v>0.9</v>
      </c>
      <c r="Q33" s="177"/>
      <c r="R33" s="176"/>
      <c r="S33" s="176"/>
      <c r="T33" s="177"/>
      <c r="U33" s="177"/>
      <c r="V33" s="178"/>
      <c r="W33" s="177"/>
      <c r="X33" s="57"/>
      <c r="Y33" s="26"/>
    </row>
    <row r="34" spans="1:25" s="163" customFormat="1" ht="114.75" outlineLevel="2" x14ac:dyDescent="0.25">
      <c r="A34" s="164">
        <v>29</v>
      </c>
      <c r="B34" s="171" t="s">
        <v>135</v>
      </c>
      <c r="C34" s="166" t="s">
        <v>15</v>
      </c>
      <c r="D34" s="59" t="s">
        <v>382</v>
      </c>
      <c r="E34" s="180" t="s">
        <v>383</v>
      </c>
      <c r="F34" s="157" t="s">
        <v>384</v>
      </c>
      <c r="G34" s="63" t="s">
        <v>385</v>
      </c>
      <c r="H34" s="160" t="s">
        <v>242</v>
      </c>
      <c r="I34" s="160" t="s">
        <v>519</v>
      </c>
      <c r="J34" s="53"/>
      <c r="K34" s="89" t="s">
        <v>514</v>
      </c>
      <c r="L34" s="54">
        <v>1</v>
      </c>
      <c r="M34" s="55">
        <f t="shared" si="0"/>
        <v>1</v>
      </c>
      <c r="N34" s="167"/>
      <c r="O34" s="174">
        <v>1</v>
      </c>
      <c r="P34" s="174"/>
      <c r="Q34" s="175"/>
      <c r="R34" s="174"/>
      <c r="S34" s="174"/>
      <c r="T34" s="175"/>
      <c r="U34" s="175"/>
      <c r="V34" s="173"/>
      <c r="W34" s="175"/>
      <c r="X34" s="57"/>
      <c r="Y34" s="26"/>
    </row>
    <row r="35" spans="1:25" s="163" customFormat="1" ht="76.5" outlineLevel="2" x14ac:dyDescent="0.25">
      <c r="A35" s="164">
        <v>30</v>
      </c>
      <c r="B35" s="171" t="s">
        <v>135</v>
      </c>
      <c r="C35" s="166" t="s">
        <v>15</v>
      </c>
      <c r="D35" s="59" t="s">
        <v>386</v>
      </c>
      <c r="E35" s="180" t="s">
        <v>387</v>
      </c>
      <c r="F35" s="157" t="s">
        <v>388</v>
      </c>
      <c r="G35" s="63" t="s">
        <v>320</v>
      </c>
      <c r="H35" s="160" t="s">
        <v>242</v>
      </c>
      <c r="I35" s="160" t="s">
        <v>389</v>
      </c>
      <c r="J35" s="53"/>
      <c r="K35" s="160" t="s">
        <v>503</v>
      </c>
      <c r="L35" s="54">
        <v>1</v>
      </c>
      <c r="M35" s="55">
        <f t="shared" si="0"/>
        <v>0.95</v>
      </c>
      <c r="N35" s="167"/>
      <c r="O35" s="123">
        <v>1</v>
      </c>
      <c r="P35" s="123">
        <v>0.9</v>
      </c>
      <c r="Q35" s="142"/>
      <c r="R35" s="123"/>
      <c r="S35" s="123"/>
      <c r="T35" s="142"/>
      <c r="U35" s="142"/>
      <c r="V35" s="141"/>
      <c r="W35" s="142"/>
      <c r="X35" s="57"/>
      <c r="Y35" s="26"/>
    </row>
    <row r="36" spans="1:25" s="163" customFormat="1" ht="25.5" customHeight="1" outlineLevel="2" thickBot="1" x14ac:dyDescent="0.3">
      <c r="A36" s="164">
        <v>63</v>
      </c>
      <c r="B36" s="165"/>
      <c r="C36" s="166" t="s">
        <v>15</v>
      </c>
      <c r="D36" s="59" t="s">
        <v>390</v>
      </c>
      <c r="E36" s="160"/>
      <c r="F36" s="157" t="s">
        <v>391</v>
      </c>
      <c r="G36" s="160" t="s">
        <v>125</v>
      </c>
      <c r="H36" s="160" t="s">
        <v>242</v>
      </c>
      <c r="I36" s="53"/>
      <c r="J36" s="53"/>
      <c r="K36" s="160" t="s">
        <v>19</v>
      </c>
      <c r="L36" s="54">
        <v>1.5</v>
      </c>
      <c r="M36" s="55">
        <f t="shared" si="0"/>
        <v>0</v>
      </c>
      <c r="N36" s="167"/>
      <c r="O36" s="176"/>
      <c r="P36" s="176">
        <v>0</v>
      </c>
      <c r="Q36" s="177"/>
      <c r="R36" s="176"/>
      <c r="S36" s="176"/>
      <c r="T36" s="177"/>
      <c r="U36" s="177"/>
      <c r="V36" s="178"/>
      <c r="W36" s="177"/>
      <c r="X36" s="57"/>
      <c r="Y36" s="26"/>
    </row>
    <row r="37" spans="1:25" s="163" customFormat="1" ht="22.5" customHeight="1" outlineLevel="1" x14ac:dyDescent="0.25">
      <c r="A37" s="21"/>
      <c r="B37" s="21"/>
      <c r="C37" s="21" t="s">
        <v>392</v>
      </c>
      <c r="D37" s="22"/>
      <c r="E37" s="22"/>
      <c r="F37" s="22"/>
      <c r="G37" s="137"/>
      <c r="H37" s="22" t="s">
        <v>19</v>
      </c>
      <c r="I37" s="22"/>
      <c r="J37" s="22"/>
      <c r="K37" s="22"/>
      <c r="L37" s="22"/>
      <c r="M37" s="22"/>
      <c r="N37" s="22"/>
      <c r="O37" s="32"/>
      <c r="P37" s="32"/>
      <c r="Q37" s="32"/>
      <c r="R37" s="32"/>
      <c r="S37" s="32"/>
      <c r="T37" s="32"/>
      <c r="U37" s="32"/>
      <c r="V37" s="32"/>
      <c r="W37" s="32"/>
      <c r="X37" s="57"/>
      <c r="Y37" s="26"/>
    </row>
    <row r="38" spans="1:25" s="163" customFormat="1" ht="17.25" customHeight="1" outlineLevel="2" x14ac:dyDescent="0.25">
      <c r="A38" s="164"/>
      <c r="B38" s="165"/>
      <c r="C38" s="53" t="s">
        <v>15</v>
      </c>
      <c r="D38" s="53" t="s">
        <v>393</v>
      </c>
      <c r="E38" s="53" t="s">
        <v>394</v>
      </c>
      <c r="F38" s="159"/>
      <c r="G38" s="160"/>
      <c r="H38" s="160" t="s">
        <v>19</v>
      </c>
      <c r="I38" s="59"/>
      <c r="J38" s="59"/>
      <c r="K38" s="59"/>
      <c r="L38" s="39"/>
      <c r="M38" s="55" t="str">
        <f>IF(COUNT(O38,P38,Q38,R38,S38,T38,U38,V38,W38)&gt;0,SUM(O38,P38,Q38,R38,S38,T38,U38,V38,W38)/COUNT(O38,P38,Q38,R38,S38,T38,U38,V38,W38),"")</f>
        <v/>
      </c>
      <c r="N38" s="167"/>
      <c r="O38" s="179"/>
      <c r="P38" s="179"/>
      <c r="Q38" s="179"/>
      <c r="R38" s="179"/>
      <c r="S38" s="179"/>
      <c r="T38" s="179"/>
      <c r="U38" s="179"/>
      <c r="V38" s="197"/>
      <c r="W38" s="179"/>
      <c r="X38" s="57"/>
      <c r="Y38" s="26"/>
    </row>
    <row r="39" spans="1:25" s="163" customFormat="1" ht="26.25" outlineLevel="2" thickBot="1" x14ac:dyDescent="0.3">
      <c r="A39" s="164">
        <v>64</v>
      </c>
      <c r="B39" s="165"/>
      <c r="C39" s="166" t="s">
        <v>15</v>
      </c>
      <c r="D39" s="59" t="s">
        <v>395</v>
      </c>
      <c r="E39" s="160"/>
      <c r="F39" s="157" t="s">
        <v>396</v>
      </c>
      <c r="G39" s="160" t="s">
        <v>125</v>
      </c>
      <c r="H39" s="160" t="s">
        <v>242</v>
      </c>
      <c r="I39" s="53"/>
      <c r="J39" s="53"/>
      <c r="K39" s="160" t="s">
        <v>19</v>
      </c>
      <c r="L39" s="54">
        <v>0</v>
      </c>
      <c r="M39" s="55">
        <f>IF(COUNT(O39,P39,Q39,R39,S39,T39,U39,V39,W39)&gt;0,SUM(O39,P39,Q39,R39,S39,T39,U39,V39,W39)/COUNT(O39,P39,Q39,R39,S39,T39,U39,V39,W39),"")</f>
        <v>0</v>
      </c>
      <c r="N39" s="167"/>
      <c r="O39" s="176"/>
      <c r="P39" s="176">
        <v>0</v>
      </c>
      <c r="Q39" s="177"/>
      <c r="R39" s="176"/>
      <c r="S39" s="176"/>
      <c r="T39" s="177"/>
      <c r="U39" s="177"/>
      <c r="V39" s="178"/>
      <c r="W39" s="177"/>
      <c r="X39" s="57"/>
      <c r="Y39" s="26"/>
    </row>
    <row r="40" spans="1:25" s="163" customFormat="1" ht="21" customHeight="1" outlineLevel="1" thickBot="1" x14ac:dyDescent="0.3">
      <c r="A40" s="21"/>
      <c r="B40" s="21"/>
      <c r="C40" s="21" t="s">
        <v>397</v>
      </c>
      <c r="D40" s="22"/>
      <c r="E40" s="22"/>
      <c r="F40" s="22"/>
      <c r="G40" s="137"/>
      <c r="H40" s="22" t="s">
        <v>19</v>
      </c>
      <c r="I40" s="22"/>
      <c r="J40" s="22"/>
      <c r="K40" s="22"/>
      <c r="L40" s="22"/>
      <c r="M40" s="22"/>
      <c r="N40" s="22"/>
      <c r="O40" s="32"/>
      <c r="P40" s="32"/>
      <c r="Q40" s="32"/>
      <c r="R40" s="32"/>
      <c r="S40" s="32"/>
      <c r="T40" s="32"/>
      <c r="U40" s="32"/>
      <c r="V40" s="32"/>
      <c r="W40" s="32"/>
      <c r="X40" s="57"/>
      <c r="Y40" s="26"/>
    </row>
    <row r="41" spans="1:25" s="163" customFormat="1" ht="63.75" outlineLevel="2" x14ac:dyDescent="0.25">
      <c r="A41" s="164">
        <v>37</v>
      </c>
      <c r="B41" s="171" t="s">
        <v>135</v>
      </c>
      <c r="C41" s="166" t="s">
        <v>15</v>
      </c>
      <c r="D41" s="59" t="s">
        <v>398</v>
      </c>
      <c r="E41" s="59" t="s">
        <v>399</v>
      </c>
      <c r="F41" s="159" t="s">
        <v>400</v>
      </c>
      <c r="G41" s="160" t="s">
        <v>320</v>
      </c>
      <c r="H41" s="156" t="s">
        <v>242</v>
      </c>
      <c r="I41" s="59" t="s">
        <v>520</v>
      </c>
      <c r="J41" s="59"/>
      <c r="K41" s="89" t="s">
        <v>514</v>
      </c>
      <c r="L41" s="39">
        <v>1</v>
      </c>
      <c r="M41" s="55">
        <f>IF(COUNT(O41,P41,Q41,R41,S41,T41,U41,V41,W41)&gt;0,SUM(O41,P41,Q41,R41,S41,T41,U41,V41,W41)/COUNT(O41,P41,Q41,R41,S41,T41,U41,V41,W41),"")</f>
        <v>1</v>
      </c>
      <c r="N41" s="167"/>
      <c r="O41" s="174">
        <v>1</v>
      </c>
      <c r="P41" s="174"/>
      <c r="Q41" s="175"/>
      <c r="R41" s="174"/>
      <c r="S41" s="174"/>
      <c r="T41" s="175"/>
      <c r="U41" s="175"/>
      <c r="V41" s="173"/>
      <c r="W41" s="175"/>
      <c r="X41" s="57"/>
      <c r="Y41" s="26"/>
    </row>
    <row r="42" spans="1:25" s="163" customFormat="1" ht="63.75" outlineLevel="2" x14ac:dyDescent="0.25">
      <c r="A42" s="164">
        <v>38</v>
      </c>
      <c r="B42" s="171" t="s">
        <v>135</v>
      </c>
      <c r="C42" s="166" t="s">
        <v>15</v>
      </c>
      <c r="D42" s="59" t="s">
        <v>401</v>
      </c>
      <c r="E42" s="59" t="s">
        <v>402</v>
      </c>
      <c r="F42" s="159" t="s">
        <v>403</v>
      </c>
      <c r="G42" s="160" t="s">
        <v>320</v>
      </c>
      <c r="H42" s="156" t="s">
        <v>242</v>
      </c>
      <c r="I42" s="59" t="s">
        <v>521</v>
      </c>
      <c r="J42" s="59"/>
      <c r="K42" s="89" t="s">
        <v>514</v>
      </c>
      <c r="L42" s="39">
        <v>1</v>
      </c>
      <c r="M42" s="55">
        <f>IF(COUNT(O42,P42,Q42,R42,S42,T42,U42,V42,W42)&gt;0,SUM(O42,P42,Q42,R42,S42,T42,U42,V42,W42)/COUNT(O42,P42,Q42,R42,S42,T42,U42,V42,W42),"")</f>
        <v>1</v>
      </c>
      <c r="N42" s="167"/>
      <c r="O42" s="123">
        <v>1</v>
      </c>
      <c r="P42" s="123"/>
      <c r="Q42" s="142"/>
      <c r="R42" s="123"/>
      <c r="S42" s="123"/>
      <c r="T42" s="142"/>
      <c r="U42" s="142"/>
      <c r="V42" s="141"/>
      <c r="W42" s="142"/>
      <c r="X42" s="57"/>
      <c r="Y42" s="26"/>
    </row>
    <row r="43" spans="1:25" s="163" customFormat="1" ht="26.25" outlineLevel="2" thickBot="1" x14ac:dyDescent="0.3">
      <c r="A43" s="164">
        <v>65</v>
      </c>
      <c r="B43" s="165"/>
      <c r="C43" s="166" t="s">
        <v>15</v>
      </c>
      <c r="D43" s="59" t="s">
        <v>404</v>
      </c>
      <c r="E43" s="160"/>
      <c r="F43" s="157" t="s">
        <v>405</v>
      </c>
      <c r="G43" s="160" t="s">
        <v>125</v>
      </c>
      <c r="H43" s="156" t="s">
        <v>242</v>
      </c>
      <c r="I43" s="53"/>
      <c r="J43" s="53"/>
      <c r="K43" s="53"/>
      <c r="L43" s="54">
        <v>0.2</v>
      </c>
      <c r="M43" s="55">
        <f>IF(COUNT(O43,P43,Q43,R43,S43,T43,U43,V43,W43)&gt;0,SUM(O43,P43,Q43,R43,S43,T43,U43,V43,W43)/COUNT(O43,P43,Q43,R43,S43,T43,U43,V43,W43),"")</f>
        <v>0</v>
      </c>
      <c r="N43" s="167"/>
      <c r="O43" s="176"/>
      <c r="P43" s="176">
        <v>0</v>
      </c>
      <c r="Q43" s="177"/>
      <c r="R43" s="176"/>
      <c r="S43" s="176"/>
      <c r="T43" s="177"/>
      <c r="U43" s="177"/>
      <c r="V43" s="178"/>
      <c r="W43" s="177"/>
      <c r="X43" s="57"/>
      <c r="Y43" s="26"/>
    </row>
    <row r="44" spans="1:25" s="163" customFormat="1" ht="21" customHeight="1" outlineLevel="1" x14ac:dyDescent="0.25">
      <c r="A44" s="21"/>
      <c r="B44" s="21"/>
      <c r="C44" s="21" t="s">
        <v>406</v>
      </c>
      <c r="D44" s="22"/>
      <c r="E44" s="22"/>
      <c r="F44" s="22"/>
      <c r="G44" s="137"/>
      <c r="H44" s="22" t="s">
        <v>19</v>
      </c>
      <c r="I44" s="22"/>
      <c r="J44" s="22"/>
      <c r="K44" s="22"/>
      <c r="L44" s="22"/>
      <c r="M44" s="22"/>
      <c r="N44" s="22"/>
      <c r="O44" s="32"/>
      <c r="P44" s="32"/>
      <c r="Q44" s="32"/>
      <c r="R44" s="32"/>
      <c r="S44" s="32"/>
      <c r="T44" s="32"/>
      <c r="U44" s="32"/>
      <c r="V44" s="32"/>
      <c r="W44" s="32"/>
      <c r="X44" s="57"/>
      <c r="Y44" s="26"/>
    </row>
    <row r="45" spans="1:25" s="163" customFormat="1" ht="15.75" outlineLevel="2" thickBot="1" x14ac:dyDescent="0.3">
      <c r="A45" s="170"/>
      <c r="B45" s="170"/>
      <c r="C45" s="160" t="s">
        <v>15</v>
      </c>
      <c r="D45" s="160" t="s">
        <v>407</v>
      </c>
      <c r="E45" s="53" t="s">
        <v>406</v>
      </c>
      <c r="F45" s="159"/>
      <c r="G45" s="160"/>
      <c r="H45" s="155" t="s">
        <v>19</v>
      </c>
      <c r="I45" s="59"/>
      <c r="J45" s="59"/>
      <c r="K45" s="59"/>
      <c r="L45" s="39"/>
      <c r="M45" s="55" t="str">
        <f t="shared" ref="M45:M56" si="1">IF(COUNT(O45,P45,Q45,R45,S45,T45,U45,V45,W45)&gt;0,SUM(O45,P45,Q45,R45,S45,T45,U45,V45,W45)/COUNT(O45,P45,Q45,R45,S45,T45,U45,V45,W45),"")</f>
        <v/>
      </c>
      <c r="N45" s="167"/>
      <c r="O45" s="179"/>
      <c r="P45" s="179"/>
      <c r="Q45" s="179"/>
      <c r="R45" s="179"/>
      <c r="S45" s="179"/>
      <c r="T45" s="179"/>
      <c r="U45" s="179"/>
      <c r="V45" s="197"/>
      <c r="W45" s="179"/>
      <c r="X45" s="57"/>
      <c r="Y45" s="26"/>
    </row>
    <row r="46" spans="1:25" s="163" customFormat="1" ht="89.25" outlineLevel="2" x14ac:dyDescent="0.25">
      <c r="A46" s="170">
        <v>39</v>
      </c>
      <c r="B46" s="171" t="s">
        <v>135</v>
      </c>
      <c r="C46" s="160" t="s">
        <v>15</v>
      </c>
      <c r="D46" s="160" t="s">
        <v>408</v>
      </c>
      <c r="E46" s="198" t="s">
        <v>409</v>
      </c>
      <c r="F46" s="159" t="s">
        <v>410</v>
      </c>
      <c r="G46" s="63" t="s">
        <v>320</v>
      </c>
      <c r="H46" s="156" t="s">
        <v>242</v>
      </c>
      <c r="I46" s="59" t="s">
        <v>522</v>
      </c>
      <c r="J46" s="59"/>
      <c r="K46" s="89" t="s">
        <v>514</v>
      </c>
      <c r="L46" s="39">
        <v>1</v>
      </c>
      <c r="M46" s="55">
        <f t="shared" si="1"/>
        <v>1</v>
      </c>
      <c r="N46" s="167"/>
      <c r="O46" s="174">
        <v>1</v>
      </c>
      <c r="P46" s="174"/>
      <c r="Q46" s="175"/>
      <c r="R46" s="174"/>
      <c r="S46" s="174"/>
      <c r="T46" s="175"/>
      <c r="U46" s="175"/>
      <c r="V46" s="173"/>
      <c r="W46" s="175"/>
      <c r="X46" s="57"/>
      <c r="Y46" s="26"/>
    </row>
    <row r="47" spans="1:25" s="163" customFormat="1" ht="102" outlineLevel="2" x14ac:dyDescent="0.25">
      <c r="A47" s="170">
        <v>40</v>
      </c>
      <c r="B47" s="171" t="s">
        <v>135</v>
      </c>
      <c r="C47" s="160" t="s">
        <v>15</v>
      </c>
      <c r="D47" s="160" t="s">
        <v>411</v>
      </c>
      <c r="E47" s="198" t="s">
        <v>412</v>
      </c>
      <c r="F47" s="159" t="s">
        <v>413</v>
      </c>
      <c r="G47" s="63" t="s">
        <v>320</v>
      </c>
      <c r="H47" s="156" t="s">
        <v>242</v>
      </c>
      <c r="I47" s="59" t="s">
        <v>523</v>
      </c>
      <c r="J47" s="59"/>
      <c r="K47" s="89" t="s">
        <v>514</v>
      </c>
      <c r="L47" s="39">
        <v>1</v>
      </c>
      <c r="M47" s="55">
        <f t="shared" si="1"/>
        <v>1</v>
      </c>
      <c r="N47" s="167"/>
      <c r="O47" s="123">
        <v>1</v>
      </c>
      <c r="P47" s="123"/>
      <c r="Q47" s="142"/>
      <c r="R47" s="123"/>
      <c r="S47" s="123"/>
      <c r="T47" s="142"/>
      <c r="U47" s="142"/>
      <c r="V47" s="141"/>
      <c r="W47" s="142"/>
      <c r="X47" s="57"/>
      <c r="Y47" s="26"/>
    </row>
    <row r="48" spans="1:25" s="163" customFormat="1" ht="76.5" outlineLevel="2" x14ac:dyDescent="0.25">
      <c r="A48" s="170">
        <v>41</v>
      </c>
      <c r="B48" s="171" t="s">
        <v>135</v>
      </c>
      <c r="C48" s="160" t="s">
        <v>15</v>
      </c>
      <c r="D48" s="160" t="s">
        <v>414</v>
      </c>
      <c r="E48" s="198" t="s">
        <v>415</v>
      </c>
      <c r="F48" s="159" t="s">
        <v>416</v>
      </c>
      <c r="G48" s="63" t="s">
        <v>320</v>
      </c>
      <c r="H48" s="156" t="s">
        <v>242</v>
      </c>
      <c r="I48" s="59" t="s">
        <v>524</v>
      </c>
      <c r="J48" s="59"/>
      <c r="K48" s="89" t="s">
        <v>514</v>
      </c>
      <c r="L48" s="39">
        <v>1</v>
      </c>
      <c r="M48" s="55">
        <f t="shared" si="1"/>
        <v>1</v>
      </c>
      <c r="N48" s="167"/>
      <c r="O48" s="123">
        <v>1</v>
      </c>
      <c r="P48" s="123"/>
      <c r="Q48" s="142"/>
      <c r="R48" s="123"/>
      <c r="S48" s="123"/>
      <c r="T48" s="142"/>
      <c r="U48" s="142"/>
      <c r="V48" s="141"/>
      <c r="W48" s="142"/>
      <c r="X48" s="57"/>
      <c r="Y48" s="26"/>
    </row>
    <row r="49" spans="1:25" s="163" customFormat="1" ht="114.75" outlineLevel="2" x14ac:dyDescent="0.25">
      <c r="A49" s="170">
        <v>42</v>
      </c>
      <c r="B49" s="171" t="s">
        <v>135</v>
      </c>
      <c r="C49" s="160" t="s">
        <v>15</v>
      </c>
      <c r="D49" s="160" t="s">
        <v>417</v>
      </c>
      <c r="E49" s="198" t="s">
        <v>418</v>
      </c>
      <c r="F49" s="159" t="s">
        <v>419</v>
      </c>
      <c r="G49" s="63" t="s">
        <v>320</v>
      </c>
      <c r="H49" s="156" t="s">
        <v>242</v>
      </c>
      <c r="I49" s="59" t="s">
        <v>525</v>
      </c>
      <c r="J49" s="59"/>
      <c r="K49" s="89" t="s">
        <v>514</v>
      </c>
      <c r="L49" s="39">
        <v>1</v>
      </c>
      <c r="M49" s="55">
        <f t="shared" si="1"/>
        <v>1</v>
      </c>
      <c r="N49" s="167"/>
      <c r="O49" s="123">
        <v>1</v>
      </c>
      <c r="P49" s="123"/>
      <c r="Q49" s="142"/>
      <c r="R49" s="123"/>
      <c r="S49" s="123"/>
      <c r="T49" s="142"/>
      <c r="U49" s="142"/>
      <c r="V49" s="141"/>
      <c r="W49" s="142"/>
      <c r="X49" s="57"/>
      <c r="Y49" s="26"/>
    </row>
    <row r="50" spans="1:25" s="163" customFormat="1" ht="76.5" outlineLevel="2" x14ac:dyDescent="0.25">
      <c r="A50" s="170">
        <v>43</v>
      </c>
      <c r="B50" s="171" t="s">
        <v>135</v>
      </c>
      <c r="C50" s="160" t="s">
        <v>15</v>
      </c>
      <c r="D50" s="160" t="s">
        <v>420</v>
      </c>
      <c r="E50" s="198" t="s">
        <v>421</v>
      </c>
      <c r="F50" s="159" t="s">
        <v>422</v>
      </c>
      <c r="G50" s="63" t="s">
        <v>320</v>
      </c>
      <c r="H50" s="156" t="s">
        <v>242</v>
      </c>
      <c r="I50" s="59" t="s">
        <v>526</v>
      </c>
      <c r="J50" s="59"/>
      <c r="K50" s="89" t="s">
        <v>514</v>
      </c>
      <c r="L50" s="39">
        <v>1</v>
      </c>
      <c r="M50" s="55">
        <f t="shared" si="1"/>
        <v>1</v>
      </c>
      <c r="N50" s="167"/>
      <c r="O50" s="123">
        <v>1</v>
      </c>
      <c r="P50" s="123"/>
      <c r="Q50" s="142"/>
      <c r="R50" s="123"/>
      <c r="S50" s="123"/>
      <c r="T50" s="142"/>
      <c r="U50" s="142"/>
      <c r="V50" s="141"/>
      <c r="W50" s="142"/>
      <c r="X50" s="57"/>
      <c r="Y50" s="26"/>
    </row>
    <row r="51" spans="1:25" s="163" customFormat="1" ht="63.75" outlineLevel="2" x14ac:dyDescent="0.25">
      <c r="A51" s="170">
        <v>44</v>
      </c>
      <c r="B51" s="171" t="s">
        <v>135</v>
      </c>
      <c r="C51" s="110" t="s">
        <v>15</v>
      </c>
      <c r="D51" s="156" t="s">
        <v>423</v>
      </c>
      <c r="E51" s="198" t="s">
        <v>424</v>
      </c>
      <c r="F51" s="159" t="s">
        <v>425</v>
      </c>
      <c r="G51" s="63" t="s">
        <v>320</v>
      </c>
      <c r="H51" s="156" t="s">
        <v>242</v>
      </c>
      <c r="I51" s="59" t="s">
        <v>527</v>
      </c>
      <c r="J51" s="59"/>
      <c r="K51" s="89" t="s">
        <v>514</v>
      </c>
      <c r="L51" s="39">
        <v>1</v>
      </c>
      <c r="M51" s="55">
        <f t="shared" si="1"/>
        <v>1</v>
      </c>
      <c r="N51" s="167"/>
      <c r="O51" s="123">
        <v>1</v>
      </c>
      <c r="P51" s="123"/>
      <c r="Q51" s="142"/>
      <c r="R51" s="123"/>
      <c r="S51" s="123"/>
      <c r="T51" s="142"/>
      <c r="U51" s="142"/>
      <c r="V51" s="141"/>
      <c r="W51" s="142"/>
      <c r="X51" s="57"/>
      <c r="Y51" s="26"/>
    </row>
    <row r="52" spans="1:25" s="163" customFormat="1" ht="51" outlineLevel="2" x14ac:dyDescent="0.25">
      <c r="A52" s="170">
        <v>45</v>
      </c>
      <c r="B52" s="171" t="s">
        <v>135</v>
      </c>
      <c r="C52" s="110" t="s">
        <v>15</v>
      </c>
      <c r="D52" s="156" t="s">
        <v>426</v>
      </c>
      <c r="E52" s="198" t="s">
        <v>427</v>
      </c>
      <c r="F52" s="159" t="s">
        <v>428</v>
      </c>
      <c r="G52" s="63" t="s">
        <v>320</v>
      </c>
      <c r="H52" s="156" t="s">
        <v>242</v>
      </c>
      <c r="I52" s="59" t="s">
        <v>528</v>
      </c>
      <c r="J52" s="59" t="s">
        <v>429</v>
      </c>
      <c r="K52" s="89" t="s">
        <v>514</v>
      </c>
      <c r="L52" s="39">
        <v>1</v>
      </c>
      <c r="M52" s="55">
        <f t="shared" si="1"/>
        <v>1</v>
      </c>
      <c r="N52" s="167"/>
      <c r="O52" s="123">
        <v>1</v>
      </c>
      <c r="P52" s="123"/>
      <c r="Q52" s="142"/>
      <c r="R52" s="123"/>
      <c r="S52" s="123"/>
      <c r="T52" s="142"/>
      <c r="U52" s="142"/>
      <c r="V52" s="141"/>
      <c r="W52" s="142"/>
      <c r="X52" s="57"/>
      <c r="Y52" s="26"/>
    </row>
    <row r="53" spans="1:25" s="163" customFormat="1" ht="76.5" outlineLevel="2" x14ac:dyDescent="0.25">
      <c r="A53" s="170">
        <v>61</v>
      </c>
      <c r="B53" s="170" t="s">
        <v>135</v>
      </c>
      <c r="C53" s="160" t="s">
        <v>15</v>
      </c>
      <c r="D53" s="160" t="s">
        <v>430</v>
      </c>
      <c r="E53" s="198" t="s">
        <v>431</v>
      </c>
      <c r="F53" s="59" t="s">
        <v>551</v>
      </c>
      <c r="G53" s="63" t="s">
        <v>320</v>
      </c>
      <c r="H53" s="156" t="s">
        <v>242</v>
      </c>
      <c r="I53" s="59" t="s">
        <v>530</v>
      </c>
      <c r="J53" s="59"/>
      <c r="K53" s="89" t="s">
        <v>514</v>
      </c>
      <c r="L53" s="39">
        <v>1</v>
      </c>
      <c r="M53" s="55">
        <f t="shared" si="1"/>
        <v>1</v>
      </c>
      <c r="N53" s="167"/>
      <c r="O53" s="123">
        <v>1</v>
      </c>
      <c r="P53" s="123"/>
      <c r="Q53" s="142"/>
      <c r="R53" s="123"/>
      <c r="S53" s="123"/>
      <c r="T53" s="142"/>
      <c r="U53" s="142"/>
      <c r="V53" s="141"/>
      <c r="W53" s="142"/>
      <c r="X53" s="57"/>
      <c r="Y53" s="26"/>
    </row>
    <row r="54" spans="1:25" s="163" customFormat="1" ht="102" outlineLevel="2" x14ac:dyDescent="0.25">
      <c r="A54" s="170"/>
      <c r="B54" s="234" t="s">
        <v>135</v>
      </c>
      <c r="C54" s="89" t="s">
        <v>15</v>
      </c>
      <c r="D54" s="89" t="s">
        <v>545</v>
      </c>
      <c r="E54" s="235" t="s">
        <v>547</v>
      </c>
      <c r="F54" s="237" t="s">
        <v>552</v>
      </c>
      <c r="G54" s="89" t="s">
        <v>320</v>
      </c>
      <c r="H54" s="236" t="s">
        <v>242</v>
      </c>
      <c r="I54" s="237" t="s">
        <v>549</v>
      </c>
      <c r="J54" s="59"/>
      <c r="K54" s="89" t="s">
        <v>514</v>
      </c>
      <c r="L54" s="54">
        <v>1</v>
      </c>
      <c r="M54" s="55">
        <f t="shared" si="1"/>
        <v>1</v>
      </c>
      <c r="N54" s="167"/>
      <c r="O54" s="123">
        <v>1</v>
      </c>
      <c r="P54" s="123"/>
      <c r="Q54" s="232"/>
      <c r="R54" s="179"/>
      <c r="S54" s="179"/>
      <c r="T54" s="232"/>
      <c r="U54" s="232"/>
      <c r="V54" s="233"/>
      <c r="W54" s="232"/>
      <c r="X54" s="57"/>
      <c r="Y54" s="26"/>
    </row>
    <row r="55" spans="1:25" s="163" customFormat="1" ht="102" outlineLevel="2" x14ac:dyDescent="0.25">
      <c r="A55" s="170"/>
      <c r="B55" s="234" t="s">
        <v>135</v>
      </c>
      <c r="C55" s="89" t="s">
        <v>15</v>
      </c>
      <c r="D55" s="89" t="s">
        <v>546</v>
      </c>
      <c r="E55" s="235" t="s">
        <v>548</v>
      </c>
      <c r="F55" s="237" t="s">
        <v>553</v>
      </c>
      <c r="G55" s="89" t="s">
        <v>320</v>
      </c>
      <c r="H55" s="236" t="s">
        <v>242</v>
      </c>
      <c r="I55" s="237" t="s">
        <v>550</v>
      </c>
      <c r="J55" s="59"/>
      <c r="K55" s="89" t="s">
        <v>514</v>
      </c>
      <c r="L55" s="54">
        <v>1</v>
      </c>
      <c r="M55" s="55">
        <f t="shared" si="1"/>
        <v>1</v>
      </c>
      <c r="N55" s="167"/>
      <c r="O55" s="123">
        <v>1</v>
      </c>
      <c r="P55" s="123"/>
      <c r="Q55" s="232"/>
      <c r="R55" s="179"/>
      <c r="S55" s="179"/>
      <c r="T55" s="232"/>
      <c r="U55" s="232"/>
      <c r="V55" s="233"/>
      <c r="W55" s="232"/>
      <c r="X55" s="57"/>
      <c r="Y55" s="26"/>
    </row>
    <row r="56" spans="1:25" s="163" customFormat="1" ht="26.25" outlineLevel="2" thickBot="1" x14ac:dyDescent="0.3">
      <c r="A56" s="170">
        <v>66</v>
      </c>
      <c r="B56" s="170"/>
      <c r="C56" s="160" t="s">
        <v>15</v>
      </c>
      <c r="D56" s="160" t="s">
        <v>432</v>
      </c>
      <c r="E56" s="156"/>
      <c r="F56" s="157" t="s">
        <v>433</v>
      </c>
      <c r="G56" s="160" t="s">
        <v>125</v>
      </c>
      <c r="H56" s="156" t="s">
        <v>242</v>
      </c>
      <c r="I56" s="53"/>
      <c r="J56" s="53"/>
      <c r="K56" s="53"/>
      <c r="L56" s="54">
        <v>0.9</v>
      </c>
      <c r="M56" s="55">
        <f t="shared" si="1"/>
        <v>0</v>
      </c>
      <c r="N56" s="167"/>
      <c r="O56" s="176"/>
      <c r="P56" s="176">
        <v>0</v>
      </c>
      <c r="Q56" s="177"/>
      <c r="R56" s="176"/>
      <c r="S56" s="176"/>
      <c r="T56" s="177"/>
      <c r="U56" s="177"/>
      <c r="V56" s="178"/>
      <c r="W56" s="177"/>
      <c r="X56" s="57"/>
      <c r="Y56" s="26"/>
    </row>
    <row r="57" spans="1:25" s="163" customFormat="1" ht="21" customHeight="1" outlineLevel="1" x14ac:dyDescent="0.25">
      <c r="A57" s="21"/>
      <c r="B57" s="21"/>
      <c r="C57" s="21" t="s">
        <v>434</v>
      </c>
      <c r="D57" s="22"/>
      <c r="E57" s="22"/>
      <c r="F57" s="22"/>
      <c r="G57" s="137"/>
      <c r="H57" s="22" t="s">
        <v>19</v>
      </c>
      <c r="I57" s="22"/>
      <c r="J57" s="22"/>
      <c r="K57" s="22"/>
      <c r="L57" s="22"/>
      <c r="M57" s="22"/>
      <c r="N57" s="22"/>
      <c r="O57" s="32"/>
      <c r="P57" s="32"/>
      <c r="Q57" s="32"/>
      <c r="R57" s="32"/>
      <c r="S57" s="32"/>
      <c r="T57" s="32"/>
      <c r="U57" s="32"/>
      <c r="V57" s="32"/>
      <c r="W57" s="32"/>
      <c r="X57" s="57"/>
      <c r="Y57" s="26"/>
    </row>
    <row r="58" spans="1:25" s="163" customFormat="1" ht="15.75" outlineLevel="2" thickBot="1" x14ac:dyDescent="0.3">
      <c r="A58" s="170"/>
      <c r="B58" s="170"/>
      <c r="C58" s="160" t="s">
        <v>15</v>
      </c>
      <c r="D58" s="160" t="s">
        <v>435</v>
      </c>
      <c r="E58" s="53" t="s">
        <v>434</v>
      </c>
      <c r="F58" s="159"/>
      <c r="G58" s="160"/>
      <c r="H58" s="155" t="s">
        <v>19</v>
      </c>
      <c r="I58" s="59"/>
      <c r="J58" s="59"/>
      <c r="K58" s="59"/>
      <c r="L58" s="39"/>
      <c r="M58" s="55" t="str">
        <f>IF(COUNT(O58,P58,Q58,R58,S58,T58,U58,V58,W58)&gt;0,SUM(O58,P58,Q58,R58,S58,T58,U58,V58,W58)/COUNT(O58,P58,Q58,R58,S58,T58,U58,V58,W58),"")</f>
        <v/>
      </c>
      <c r="N58" s="167"/>
      <c r="O58" s="179"/>
      <c r="P58" s="179"/>
      <c r="Q58" s="179"/>
      <c r="R58" s="179"/>
      <c r="S58" s="179"/>
      <c r="T58" s="179"/>
      <c r="U58" s="179"/>
      <c r="V58" s="197"/>
      <c r="W58" s="179"/>
      <c r="X58" s="57"/>
      <c r="Y58" s="26"/>
    </row>
    <row r="59" spans="1:25" s="163" customFormat="1" ht="26.25" outlineLevel="2" thickBot="1" x14ac:dyDescent="0.3">
      <c r="A59" s="164">
        <v>67</v>
      </c>
      <c r="B59" s="171"/>
      <c r="C59" s="110" t="s">
        <v>15</v>
      </c>
      <c r="D59" s="110" t="s">
        <v>436</v>
      </c>
      <c r="E59" s="160"/>
      <c r="F59" s="157" t="s">
        <v>437</v>
      </c>
      <c r="G59" s="160" t="s">
        <v>125</v>
      </c>
      <c r="H59" s="156" t="s">
        <v>242</v>
      </c>
      <c r="I59" s="53"/>
      <c r="J59" s="53"/>
      <c r="K59" s="53"/>
      <c r="L59" s="54">
        <v>0</v>
      </c>
      <c r="M59" s="55">
        <f>IF(COUNT(O59,P59,Q59,R59,S59,T59,U59,V59,W59)&gt;0,SUM(O59,P59,Q59,R59,S59,T59,U59,V59,W59)/COUNT(O59,P59,Q59,R59,S59,T59,U59,V59,W59),"")</f>
        <v>0</v>
      </c>
      <c r="N59" s="167"/>
      <c r="O59" s="193"/>
      <c r="P59" s="193">
        <v>0</v>
      </c>
      <c r="Q59" s="194"/>
      <c r="R59" s="193"/>
      <c r="S59" s="193"/>
      <c r="T59" s="194"/>
      <c r="U59" s="194"/>
      <c r="V59" s="195"/>
      <c r="W59" s="194"/>
      <c r="X59" s="57"/>
      <c r="Y59" s="26"/>
    </row>
    <row r="60" spans="1:25" s="163" customFormat="1" ht="18.75" outlineLevel="2" x14ac:dyDescent="0.25">
      <c r="A60" s="137"/>
      <c r="B60" s="137"/>
      <c r="C60" s="137" t="s">
        <v>438</v>
      </c>
      <c r="D60" s="137"/>
      <c r="E60" s="137"/>
      <c r="F60" s="21"/>
      <c r="G60" s="137"/>
      <c r="H60" s="23" t="s">
        <v>19</v>
      </c>
      <c r="I60" s="22"/>
      <c r="J60" s="22"/>
      <c r="K60" s="22"/>
      <c r="L60" s="22"/>
      <c r="M60" s="22"/>
      <c r="N60" s="22"/>
      <c r="O60" s="32"/>
      <c r="P60" s="32"/>
      <c r="Q60" s="32"/>
      <c r="R60" s="32"/>
      <c r="S60" s="32"/>
      <c r="T60" s="32"/>
      <c r="U60" s="32"/>
      <c r="V60" s="32"/>
      <c r="W60" s="32"/>
      <c r="X60" s="57"/>
      <c r="Y60" s="26"/>
    </row>
    <row r="61" spans="1:25" s="163" customFormat="1" outlineLevel="2" x14ac:dyDescent="0.25">
      <c r="A61" s="199"/>
      <c r="B61" s="199"/>
      <c r="C61" s="200" t="s">
        <v>15</v>
      </c>
      <c r="D61" s="200">
        <v>6.4</v>
      </c>
      <c r="E61" s="201" t="s">
        <v>439</v>
      </c>
      <c r="F61" s="202"/>
      <c r="G61" s="200"/>
      <c r="H61" s="203" t="s">
        <v>19</v>
      </c>
      <c r="I61" s="204"/>
      <c r="J61" s="204"/>
      <c r="K61" s="204"/>
      <c r="L61" s="204"/>
      <c r="M61" s="204"/>
      <c r="N61" s="204"/>
      <c r="O61" s="204"/>
      <c r="P61" s="204"/>
      <c r="Q61" s="204"/>
      <c r="R61" s="204"/>
      <c r="S61" s="204"/>
      <c r="T61" s="204"/>
      <c r="U61" s="204"/>
      <c r="V61" s="204"/>
      <c r="W61" s="204"/>
      <c r="X61" s="57"/>
      <c r="Y61" s="26"/>
    </row>
    <row r="62" spans="1:25" s="163" customFormat="1" ht="15.75" outlineLevel="2" thickBot="1" x14ac:dyDescent="0.3">
      <c r="A62" s="199"/>
      <c r="B62" s="199"/>
      <c r="C62" s="200" t="s">
        <v>15</v>
      </c>
      <c r="D62" s="200" t="s">
        <v>440</v>
      </c>
      <c r="E62" s="201" t="s">
        <v>441</v>
      </c>
      <c r="F62" s="202"/>
      <c r="G62" s="200"/>
      <c r="H62" s="203" t="s">
        <v>19</v>
      </c>
      <c r="I62" s="204"/>
      <c r="J62" s="204"/>
      <c r="K62" s="204"/>
      <c r="L62" s="204"/>
      <c r="M62" s="204"/>
      <c r="N62" s="204"/>
      <c r="O62" s="205"/>
      <c r="P62" s="205"/>
      <c r="Q62" s="205"/>
      <c r="R62" s="205"/>
      <c r="S62" s="205"/>
      <c r="T62" s="205"/>
      <c r="U62" s="205"/>
      <c r="V62" s="205"/>
      <c r="W62" s="205"/>
      <c r="X62" s="57"/>
      <c r="Y62" s="26"/>
    </row>
    <row r="63" spans="1:25" s="163" customFormat="1" ht="114.75" outlineLevel="2" x14ac:dyDescent="0.25">
      <c r="A63" s="170">
        <v>56</v>
      </c>
      <c r="B63" s="171" t="s">
        <v>135</v>
      </c>
      <c r="C63" s="160" t="s">
        <v>15</v>
      </c>
      <c r="D63" s="160" t="s">
        <v>442</v>
      </c>
      <c r="E63" s="160" t="s">
        <v>443</v>
      </c>
      <c r="F63" s="154" t="s">
        <v>444</v>
      </c>
      <c r="G63" s="63" t="s">
        <v>320</v>
      </c>
      <c r="H63" s="156" t="s">
        <v>242</v>
      </c>
      <c r="I63" s="59" t="s">
        <v>541</v>
      </c>
      <c r="J63" s="59"/>
      <c r="K63" s="160" t="s">
        <v>503</v>
      </c>
      <c r="L63" s="39">
        <v>1</v>
      </c>
      <c r="M63" s="55">
        <f>IF(COUNT(O63,P63,Q63,R63,S63,T63,U63,V63,W63)&gt;0,SUM(O63,P63,Q63,R63,S63,T63,U63,V63,W63)/COUNT(O63,P63,Q63,R63,S63,T63,U63,V63,W63),"")</f>
        <v>0.95</v>
      </c>
      <c r="N63" s="167"/>
      <c r="O63" s="174">
        <v>1</v>
      </c>
      <c r="P63" s="174">
        <v>0.9</v>
      </c>
      <c r="Q63" s="175"/>
      <c r="R63" s="174"/>
      <c r="S63" s="174"/>
      <c r="T63" s="175"/>
      <c r="U63" s="175"/>
      <c r="V63" s="173"/>
      <c r="W63" s="175"/>
      <c r="X63" s="57"/>
      <c r="Y63" s="26"/>
    </row>
    <row r="64" spans="1:25" s="163" customFormat="1" ht="90" outlineLevel="2" thickBot="1" x14ac:dyDescent="0.3">
      <c r="A64" s="170">
        <v>57</v>
      </c>
      <c r="B64" s="171" t="s">
        <v>135</v>
      </c>
      <c r="C64" s="160" t="s">
        <v>15</v>
      </c>
      <c r="D64" s="160" t="s">
        <v>445</v>
      </c>
      <c r="E64" s="160" t="s">
        <v>318</v>
      </c>
      <c r="F64" s="154" t="s">
        <v>446</v>
      </c>
      <c r="G64" s="63" t="s">
        <v>320</v>
      </c>
      <c r="H64" s="156" t="s">
        <v>242</v>
      </c>
      <c r="I64" s="59" t="s">
        <v>542</v>
      </c>
      <c r="J64" s="59"/>
      <c r="K64" s="160" t="s">
        <v>503</v>
      </c>
      <c r="L64" s="39">
        <v>1</v>
      </c>
      <c r="M64" s="55">
        <f>IF(COUNT(O64,P64,Q64,R64,S64,T64,U64,V64,W64)&gt;0,SUM(O64,P64,Q64,R64,S64,T64,U64,V64,W64)/COUNT(O64,P64,Q64,R64,S64,T64,U64,V64,W64),"")</f>
        <v>0.95</v>
      </c>
      <c r="N64" s="167"/>
      <c r="O64" s="176">
        <v>1</v>
      </c>
      <c r="P64" s="176">
        <v>0.9</v>
      </c>
      <c r="Q64" s="177"/>
      <c r="R64" s="176"/>
      <c r="S64" s="176"/>
      <c r="T64" s="177"/>
      <c r="U64" s="177"/>
      <c r="V64" s="178"/>
      <c r="W64" s="177"/>
      <c r="X64" s="57"/>
      <c r="Y64" s="26"/>
    </row>
    <row r="65" spans="1:25" s="163" customFormat="1" ht="15.75" outlineLevel="2" thickBot="1" x14ac:dyDescent="0.3">
      <c r="A65" s="199"/>
      <c r="B65" s="199"/>
      <c r="C65" s="200" t="s">
        <v>15</v>
      </c>
      <c r="D65" s="200" t="s">
        <v>447</v>
      </c>
      <c r="E65" s="201" t="s">
        <v>448</v>
      </c>
      <c r="F65" s="202"/>
      <c r="G65" s="200"/>
      <c r="H65" s="203" t="s">
        <v>19</v>
      </c>
      <c r="I65" s="204"/>
      <c r="J65" s="204"/>
      <c r="K65" s="204"/>
      <c r="L65" s="204"/>
      <c r="M65" s="204"/>
      <c r="N65" s="204"/>
      <c r="O65" s="205"/>
      <c r="P65" s="205"/>
      <c r="Q65" s="205"/>
      <c r="R65" s="205"/>
      <c r="S65" s="205"/>
      <c r="T65" s="205"/>
      <c r="U65" s="205"/>
      <c r="V65" s="205"/>
      <c r="W65" s="205"/>
      <c r="X65" s="57"/>
      <c r="Y65" s="26"/>
    </row>
    <row r="66" spans="1:25" s="163" customFormat="1" ht="76.5" outlineLevel="2" x14ac:dyDescent="0.25">
      <c r="A66" s="170">
        <v>58</v>
      </c>
      <c r="B66" s="171" t="s">
        <v>135</v>
      </c>
      <c r="C66" s="160" t="s">
        <v>15</v>
      </c>
      <c r="D66" s="160" t="s">
        <v>449</v>
      </c>
      <c r="E66" s="160" t="s">
        <v>450</v>
      </c>
      <c r="F66" s="154" t="s">
        <v>451</v>
      </c>
      <c r="G66" s="63" t="s">
        <v>320</v>
      </c>
      <c r="H66" s="156" t="s">
        <v>242</v>
      </c>
      <c r="I66" s="59" t="s">
        <v>543</v>
      </c>
      <c r="J66" s="59"/>
      <c r="K66" s="160" t="s">
        <v>503</v>
      </c>
      <c r="L66" s="39">
        <v>1</v>
      </c>
      <c r="M66" s="55">
        <f>IF(COUNT(O66,P66,Q66,R66,S66,T66,U66,V66,W66)&gt;0,SUM(O66,P66,Q66,R66,S66,T66,U66,V66,W66)/COUNT(O66,P66,Q66,R66,S66,T66,U66,V66,W66),"")</f>
        <v>0.95</v>
      </c>
      <c r="N66" s="167"/>
      <c r="O66" s="174">
        <v>1</v>
      </c>
      <c r="P66" s="174">
        <v>0.9</v>
      </c>
      <c r="Q66" s="175"/>
      <c r="R66" s="174"/>
      <c r="S66" s="174"/>
      <c r="T66" s="175"/>
      <c r="U66" s="175"/>
      <c r="V66" s="173"/>
      <c r="W66" s="175"/>
      <c r="X66" s="57"/>
      <c r="Y66" s="26"/>
    </row>
    <row r="67" spans="1:25" s="163" customFormat="1" ht="51.75" outlineLevel="2" thickBot="1" x14ac:dyDescent="0.3">
      <c r="A67" s="170">
        <v>59</v>
      </c>
      <c r="B67" s="171" t="s">
        <v>135</v>
      </c>
      <c r="C67" s="160" t="s">
        <v>15</v>
      </c>
      <c r="D67" s="160" t="s">
        <v>452</v>
      </c>
      <c r="E67" s="160" t="s">
        <v>453</v>
      </c>
      <c r="F67" s="154" t="s">
        <v>454</v>
      </c>
      <c r="G67" s="63" t="s">
        <v>320</v>
      </c>
      <c r="H67" s="156" t="s">
        <v>242</v>
      </c>
      <c r="I67" s="59" t="s">
        <v>544</v>
      </c>
      <c r="J67" s="59"/>
      <c r="K67" s="160" t="s">
        <v>503</v>
      </c>
      <c r="L67" s="39">
        <v>1</v>
      </c>
      <c r="M67" s="55">
        <f>IF(COUNT(O67,P67,Q67,R67,S67,T67,U67,V67,W67)&gt;0,SUM(O67,P67,Q67,R67,S67,T67,U67,V67,W67)/COUNT(O67,P67,Q67,R67,S67,T67,U67,V67,W67),"")</f>
        <v>0.95</v>
      </c>
      <c r="N67" s="167"/>
      <c r="O67" s="176">
        <v>1</v>
      </c>
      <c r="P67" s="176">
        <v>0.9</v>
      </c>
      <c r="Q67" s="177"/>
      <c r="R67" s="176"/>
      <c r="S67" s="176"/>
      <c r="T67" s="177"/>
      <c r="U67" s="177"/>
      <c r="V67" s="178"/>
      <c r="W67" s="177"/>
      <c r="X67" s="57"/>
      <c r="Y67" s="26"/>
    </row>
    <row r="68" spans="1:25" s="163" customFormat="1" ht="15.75" outlineLevel="2" thickBot="1" x14ac:dyDescent="0.3">
      <c r="A68" s="199"/>
      <c r="B68" s="199"/>
      <c r="C68" s="200" t="s">
        <v>15</v>
      </c>
      <c r="D68" s="200" t="s">
        <v>455</v>
      </c>
      <c r="E68" s="201" t="s">
        <v>406</v>
      </c>
      <c r="F68" s="202"/>
      <c r="G68" s="200"/>
      <c r="H68" s="203" t="s">
        <v>19</v>
      </c>
      <c r="I68" s="200"/>
      <c r="J68" s="200"/>
      <c r="K68" s="204"/>
      <c r="L68" s="204"/>
      <c r="M68" s="204"/>
      <c r="N68" s="204"/>
      <c r="O68" s="205"/>
      <c r="P68" s="205"/>
      <c r="Q68" s="205"/>
      <c r="R68" s="205"/>
      <c r="S68" s="205"/>
      <c r="T68" s="205"/>
      <c r="U68" s="205"/>
      <c r="V68" s="205"/>
      <c r="W68" s="205"/>
      <c r="X68" s="57"/>
      <c r="Y68" s="26"/>
    </row>
    <row r="69" spans="1:25" s="209" customFormat="1" ht="115.5" outlineLevel="2" thickBot="1" x14ac:dyDescent="0.3">
      <c r="A69" s="206">
        <v>60</v>
      </c>
      <c r="B69" s="171" t="s">
        <v>135</v>
      </c>
      <c r="C69" s="36" t="s">
        <v>15</v>
      </c>
      <c r="D69" s="36" t="s">
        <v>456</v>
      </c>
      <c r="E69" s="36" t="s">
        <v>457</v>
      </c>
      <c r="F69" s="207" t="s">
        <v>458</v>
      </c>
      <c r="G69" s="63" t="s">
        <v>320</v>
      </c>
      <c r="H69" s="208" t="s">
        <v>242</v>
      </c>
      <c r="I69" s="36" t="s">
        <v>529</v>
      </c>
      <c r="J69" s="59" t="s">
        <v>429</v>
      </c>
      <c r="K69" s="89" t="s">
        <v>514</v>
      </c>
      <c r="L69" s="76">
        <v>1</v>
      </c>
      <c r="M69" s="55">
        <f>IF(COUNT(O69,P69,Q69,R69,S69,T69,U69,V69,W69)&gt;0,SUM(O69,P69,Q69,R69,S69,T69,U69,V69,W69)/COUNT(O69,P69,Q69,R69,S69,T69,U69,V69,W69),"")</f>
        <v>1</v>
      </c>
      <c r="N69" s="167"/>
      <c r="O69" s="193">
        <v>1</v>
      </c>
      <c r="P69" s="193"/>
      <c r="Q69" s="194"/>
      <c r="R69" s="193"/>
      <c r="S69" s="193"/>
      <c r="T69" s="194"/>
      <c r="U69" s="194"/>
      <c r="V69" s="195"/>
      <c r="W69" s="194"/>
      <c r="X69" s="57"/>
      <c r="Y69" s="26"/>
    </row>
    <row r="70" spans="1:25" s="24" customFormat="1" ht="30" customHeight="1" x14ac:dyDescent="0.25">
      <c r="A70" s="251" t="s">
        <v>300</v>
      </c>
      <c r="B70" s="252"/>
      <c r="C70" s="252"/>
      <c r="D70" s="252"/>
      <c r="E70" s="252"/>
      <c r="F70" s="252"/>
      <c r="G70" s="250" t="s">
        <v>494</v>
      </c>
      <c r="H70" s="250"/>
      <c r="I70" s="250"/>
      <c r="J70" s="250"/>
      <c r="K70" s="250"/>
      <c r="L70" s="250"/>
      <c r="M70" s="250"/>
      <c r="N70" s="161"/>
      <c r="O70" s="161"/>
      <c r="P70" s="161"/>
      <c r="Q70" s="161"/>
      <c r="R70" s="161"/>
      <c r="S70" s="161"/>
      <c r="T70" s="161"/>
      <c r="U70" s="161"/>
      <c r="V70" s="161"/>
      <c r="W70" s="161"/>
      <c r="X70" s="162"/>
      <c r="Y70" s="13"/>
    </row>
    <row r="71" spans="1:25" s="24" customFormat="1" ht="21" customHeight="1" outlineLevel="1" x14ac:dyDescent="0.25">
      <c r="A71" s="21" t="s">
        <v>46</v>
      </c>
      <c r="B71" s="22"/>
      <c r="C71" s="22"/>
      <c r="D71" s="22"/>
      <c r="E71" s="22"/>
      <c r="F71" s="22"/>
      <c r="G71" s="22"/>
      <c r="H71" s="22" t="s">
        <v>19</v>
      </c>
      <c r="I71" s="22"/>
      <c r="J71" s="22"/>
      <c r="K71" s="22"/>
      <c r="L71" s="22"/>
      <c r="M71" s="22" t="str">
        <f>IF(COUNT(O71,P71,Q71,#REF!,R71,S71,T71,U71,V71,W71,#REF!)&gt;0,SUM(O71,P71,Q71,#REF!,R71,S71,T71,U71,V71,W71,#REF!)/COUNT(O71,P71,Q71,#REF!,R71,S71,T71,U71,V71,W71,#REF!),"")</f>
        <v/>
      </c>
      <c r="N71" s="22"/>
      <c r="O71" s="22"/>
      <c r="P71" s="22"/>
      <c r="Q71" s="22"/>
      <c r="R71" s="22"/>
      <c r="S71" s="22"/>
      <c r="T71" s="22"/>
      <c r="U71" s="22"/>
      <c r="V71" s="22"/>
      <c r="W71" s="22"/>
      <c r="X71" s="23"/>
      <c r="Y71" s="13"/>
    </row>
    <row r="72" spans="1:25" s="51" customFormat="1" ht="102" outlineLevel="2" x14ac:dyDescent="0.25">
      <c r="A72" s="61">
        <v>102</v>
      </c>
      <c r="B72" s="61" t="s">
        <v>135</v>
      </c>
      <c r="C72" s="70" t="s">
        <v>15</v>
      </c>
      <c r="D72" s="70" t="s">
        <v>54</v>
      </c>
      <c r="E72" s="70" t="s">
        <v>150</v>
      </c>
      <c r="F72" s="92" t="s">
        <v>241</v>
      </c>
      <c r="G72" s="70" t="s">
        <v>85</v>
      </c>
      <c r="H72" s="63" t="s">
        <v>242</v>
      </c>
      <c r="I72" s="70" t="s">
        <v>531</v>
      </c>
      <c r="J72" s="70" t="s">
        <v>184</v>
      </c>
      <c r="K72" s="89" t="s">
        <v>514</v>
      </c>
      <c r="L72" s="39">
        <v>1</v>
      </c>
      <c r="M72" s="55">
        <f>IF(COUNT(O72,P72,Q72,R72,S72,T72,U72,V72,W72)&gt;0,SUM(O72,P72,Q72,R72,S72,T72,U72,V72,W72)/COUNT(O72,P72,Q72,R72,S72,T72,U72,V72,W72),"")</f>
        <v>1</v>
      </c>
      <c r="N72" s="42"/>
      <c r="O72" s="91">
        <v>1</v>
      </c>
      <c r="P72" s="91"/>
      <c r="Q72" s="91"/>
      <c r="R72" s="65"/>
      <c r="S72" s="65"/>
      <c r="T72" s="91"/>
      <c r="U72" s="123"/>
      <c r="V72" s="123"/>
      <c r="W72" s="139"/>
      <c r="X72" s="57"/>
      <c r="Y72" s="26"/>
    </row>
    <row r="73" spans="1:25" s="51" customFormat="1" ht="51" outlineLevel="2" x14ac:dyDescent="0.25">
      <c r="A73" s="61">
        <v>105</v>
      </c>
      <c r="B73" s="61" t="s">
        <v>135</v>
      </c>
      <c r="C73" s="70" t="s">
        <v>15</v>
      </c>
      <c r="D73" s="70" t="s">
        <v>55</v>
      </c>
      <c r="E73" s="70" t="s">
        <v>195</v>
      </c>
      <c r="F73" s="92" t="s">
        <v>243</v>
      </c>
      <c r="G73" s="70" t="s">
        <v>20</v>
      </c>
      <c r="H73" s="63" t="s">
        <v>242</v>
      </c>
      <c r="I73" s="70" t="s">
        <v>207</v>
      </c>
      <c r="J73" s="70" t="s">
        <v>200</v>
      </c>
      <c r="K73" s="160" t="s">
        <v>503</v>
      </c>
      <c r="L73" s="39">
        <v>1</v>
      </c>
      <c r="M73" s="55">
        <f>IF(COUNT(O73,P73,Q73,R73,S73,T73,U73,V73,W73)&gt;0,SUM(O73,P73,Q73,R73,S73,T73,U73,V73,W73)/COUNT(O73,P73,Q73,R73,S73,T73,U73,V73,W73),"")</f>
        <v>0.95</v>
      </c>
      <c r="N73" s="42"/>
      <c r="O73" s="91">
        <v>1</v>
      </c>
      <c r="P73" s="91">
        <v>0.9</v>
      </c>
      <c r="Q73" s="91"/>
      <c r="R73" s="65"/>
      <c r="S73" s="65"/>
      <c r="T73" s="91"/>
      <c r="U73" s="123"/>
      <c r="V73" s="123"/>
      <c r="W73" s="139"/>
      <c r="X73" s="57"/>
      <c r="Y73" s="26"/>
    </row>
    <row r="74" spans="1:25" s="51" customFormat="1" ht="25.5" outlineLevel="2" x14ac:dyDescent="0.25">
      <c r="A74" s="61">
        <v>236</v>
      </c>
      <c r="B74" s="61" t="s">
        <v>135</v>
      </c>
      <c r="C74" s="130" t="s">
        <v>15</v>
      </c>
      <c r="D74" s="130" t="s">
        <v>187</v>
      </c>
      <c r="E74" s="130" t="s">
        <v>188</v>
      </c>
      <c r="F74" s="129" t="s">
        <v>244</v>
      </c>
      <c r="G74" s="130" t="s">
        <v>20</v>
      </c>
      <c r="H74" s="63" t="s">
        <v>242</v>
      </c>
      <c r="I74" s="130" t="s">
        <v>206</v>
      </c>
      <c r="J74" s="149" t="s">
        <v>200</v>
      </c>
      <c r="K74" s="160" t="s">
        <v>503</v>
      </c>
      <c r="L74" s="54">
        <v>1</v>
      </c>
      <c r="M74" s="55">
        <f>IF(COUNT(O74,P74,Q74,R74,S74,T74,U74,V74,W74)&gt;0,SUM(O74,P74,Q74,R74,S74,T74,U74,V74,W74)/COUNT(O74,P74,Q74,R74,S74,T74,U74,V74,W74),"")</f>
        <v>0.95</v>
      </c>
      <c r="N74" s="42"/>
      <c r="O74" s="91">
        <v>1</v>
      </c>
      <c r="P74" s="91">
        <v>0.9</v>
      </c>
      <c r="Q74" s="91"/>
      <c r="R74" s="65"/>
      <c r="S74" s="65"/>
      <c r="T74" s="91"/>
      <c r="U74" s="123"/>
      <c r="V74" s="123"/>
      <c r="W74" s="139"/>
      <c r="X74" s="57"/>
      <c r="Y74" s="26"/>
    </row>
    <row r="75" spans="1:25" s="51" customFormat="1" ht="25.5" outlineLevel="2" x14ac:dyDescent="0.25">
      <c r="A75" s="61">
        <v>239</v>
      </c>
      <c r="B75" s="61" t="s">
        <v>135</v>
      </c>
      <c r="C75" s="130" t="s">
        <v>15</v>
      </c>
      <c r="D75" s="149" t="s">
        <v>197</v>
      </c>
      <c r="E75" s="149" t="s">
        <v>198</v>
      </c>
      <c r="F75" s="129" t="s">
        <v>245</v>
      </c>
      <c r="G75" s="130" t="s">
        <v>20</v>
      </c>
      <c r="H75" s="63" t="s">
        <v>242</v>
      </c>
      <c r="I75" s="130" t="s">
        <v>204</v>
      </c>
      <c r="J75" s="149" t="s">
        <v>200</v>
      </c>
      <c r="K75" s="53"/>
      <c r="L75" s="54">
        <v>1</v>
      </c>
      <c r="M75" s="55">
        <f>IF(COUNT(O75,P75,Q75,R75,S75,T75,U75,V75,W75)&gt;0,SUM(O75,P75,Q75,R75,S75,T75,U75,V75,W75)/COUNT(O75,P75,Q75,R75,S75,T75,U75,V75,W75),"")</f>
        <v>0.95</v>
      </c>
      <c r="N75" s="42"/>
      <c r="O75" s="91">
        <v>1</v>
      </c>
      <c r="P75" s="91">
        <v>0.9</v>
      </c>
      <c r="Q75" s="91"/>
      <c r="R75" s="65"/>
      <c r="S75" s="65"/>
      <c r="T75" s="91"/>
      <c r="U75" s="123"/>
      <c r="V75" s="123"/>
      <c r="W75" s="139"/>
      <c r="X75" s="57"/>
      <c r="Y75" s="26"/>
    </row>
    <row r="76" spans="1:25" s="51" customFormat="1" ht="25.5" outlineLevel="2" x14ac:dyDescent="0.25">
      <c r="A76" s="61">
        <v>196</v>
      </c>
      <c r="B76" s="61"/>
      <c r="C76" s="81" t="s">
        <v>15</v>
      </c>
      <c r="D76" s="81" t="s">
        <v>151</v>
      </c>
      <c r="E76" s="81" t="s">
        <v>125</v>
      </c>
      <c r="F76" s="92" t="s">
        <v>152</v>
      </c>
      <c r="G76" s="81" t="s">
        <v>125</v>
      </c>
      <c r="H76" s="63" t="s">
        <v>242</v>
      </c>
      <c r="I76" s="81" t="s">
        <v>125</v>
      </c>
      <c r="J76" s="81"/>
      <c r="K76" s="160"/>
      <c r="L76" s="39">
        <f>0.1*2</f>
        <v>0.2</v>
      </c>
      <c r="M76" s="55">
        <f>IF(COUNT(O76,P76,Q76,R76,S76,T76,U76,V76,W76)&gt;0,SUM(O76,P76,Q76,R76,S76,T76,U76,V76,W76)/COUNT(O76,P76,Q76,R76,S76,T76,U76,V76,W76),"")</f>
        <v>0</v>
      </c>
      <c r="N76" s="42"/>
      <c r="O76" s="91"/>
      <c r="P76" s="91">
        <v>0</v>
      </c>
      <c r="Q76" s="91"/>
      <c r="R76" s="65"/>
      <c r="S76" s="65"/>
      <c r="T76" s="91"/>
      <c r="U76" s="123"/>
      <c r="V76" s="123"/>
      <c r="W76" s="139"/>
      <c r="X76" s="57"/>
      <c r="Y76" s="71"/>
    </row>
    <row r="77" spans="1:25" s="24" customFormat="1" ht="21" customHeight="1" outlineLevel="1" x14ac:dyDescent="0.25">
      <c r="A77" s="21" t="s">
        <v>47</v>
      </c>
      <c r="B77" s="22"/>
      <c r="C77" s="22"/>
      <c r="D77" s="22"/>
      <c r="E77" s="22"/>
      <c r="F77" s="22"/>
      <c r="G77" s="22"/>
      <c r="H77" s="22" t="s">
        <v>19</v>
      </c>
      <c r="I77" s="22"/>
      <c r="J77" s="22"/>
      <c r="K77" s="22"/>
      <c r="L77" s="22"/>
      <c r="M77" s="22" t="str">
        <f>IF(COUNT(O77,P77,Q77,#REF!,R77,S77,T77,U77,V77,W77,#REF!)&gt;0,SUM(O77,P77,Q77,#REF!,R77,S77,T77,U77,V77,W77,#REF!)/COUNT(O77,P77,Q77,#REF!,R77,S77,T77,U77,V77,W77,#REF!),"")</f>
        <v/>
      </c>
      <c r="N77" s="22"/>
      <c r="O77" s="22"/>
      <c r="P77" s="22"/>
      <c r="Q77" s="22"/>
      <c r="R77" s="22"/>
      <c r="S77" s="22"/>
      <c r="T77" s="22"/>
      <c r="U77" s="137"/>
      <c r="V77" s="137"/>
      <c r="W77" s="21"/>
      <c r="X77" s="23"/>
      <c r="Y77" s="13"/>
    </row>
    <row r="78" spans="1:25" s="24" customFormat="1" ht="21" customHeight="1" outlineLevel="1" x14ac:dyDescent="0.25">
      <c r="A78" s="21" t="s">
        <v>48</v>
      </c>
      <c r="B78" s="22"/>
      <c r="C78" s="22"/>
      <c r="D78" s="22"/>
      <c r="E78" s="22"/>
      <c r="F78" s="22"/>
      <c r="G78" s="22"/>
      <c r="H78" s="22" t="s">
        <v>19</v>
      </c>
      <c r="I78" s="22"/>
      <c r="J78" s="22"/>
      <c r="K78" s="22"/>
      <c r="L78" s="22"/>
      <c r="M78" s="22" t="str">
        <f>IF(COUNT(O78,P78,Q78,#REF!,R78,S78,T78,U78,V78,W78,#REF!)&gt;0,SUM(O78,P78,Q78,#REF!,R78,S78,T78,U78,V78,W78,#REF!)/COUNT(O78,P78,Q78,#REF!,R78,S78,T78,U78,V78,W78,#REF!),"")</f>
        <v/>
      </c>
      <c r="N78" s="22"/>
      <c r="O78" s="22"/>
      <c r="P78" s="22"/>
      <c r="Q78" s="22"/>
      <c r="R78" s="22"/>
      <c r="S78" s="22"/>
      <c r="T78" s="22"/>
      <c r="U78" s="22"/>
      <c r="V78" s="22"/>
      <c r="W78" s="22"/>
      <c r="X78" s="23"/>
      <c r="Y78" s="13"/>
    </row>
    <row r="79" spans="1:25" s="51" customFormat="1" ht="51" outlineLevel="2" x14ac:dyDescent="0.25">
      <c r="A79" s="61">
        <v>83</v>
      </c>
      <c r="B79" s="61" t="s">
        <v>135</v>
      </c>
      <c r="C79" s="69" t="s">
        <v>15</v>
      </c>
      <c r="D79" s="69" t="s">
        <v>49</v>
      </c>
      <c r="E79" s="69" t="s">
        <v>88</v>
      </c>
      <c r="F79" s="92" t="s">
        <v>246</v>
      </c>
      <c r="G79" s="69" t="s">
        <v>85</v>
      </c>
      <c r="H79" s="93" t="s">
        <v>242</v>
      </c>
      <c r="I79" s="69" t="s">
        <v>154</v>
      </c>
      <c r="J79" s="69"/>
      <c r="K79" s="160" t="s">
        <v>503</v>
      </c>
      <c r="L79" s="54">
        <v>1</v>
      </c>
      <c r="M79" s="55">
        <f t="shared" ref="M79:M106" si="2">IF(COUNT(O79,P79,Q79,R79,S79,T79,U79,V79,W79)&gt;0,SUM(O79,P79,Q79,R79,S79,T79,U79,V79,W79)/COUNT(O79,P79,Q79,R79,S79,T79,U79,V79,W79),"")</f>
        <v>0.95</v>
      </c>
      <c r="N79" s="42"/>
      <c r="O79" s="91">
        <v>1</v>
      </c>
      <c r="P79" s="91">
        <v>0.9</v>
      </c>
      <c r="Q79" s="91"/>
      <c r="R79" s="65"/>
      <c r="S79" s="65"/>
      <c r="T79" s="91"/>
      <c r="U79" s="123"/>
      <c r="V79" s="123"/>
      <c r="W79" s="139"/>
      <c r="X79" s="57"/>
      <c r="Y79" s="26"/>
    </row>
    <row r="80" spans="1:25" s="51" customFormat="1" ht="147" customHeight="1" outlineLevel="2" x14ac:dyDescent="0.25">
      <c r="A80" s="61">
        <v>115</v>
      </c>
      <c r="B80" s="61" t="s">
        <v>135</v>
      </c>
      <c r="C80" s="70" t="s">
        <v>15</v>
      </c>
      <c r="D80" s="73" t="s">
        <v>56</v>
      </c>
      <c r="E80" s="70" t="s">
        <v>124</v>
      </c>
      <c r="F80" s="92" t="s">
        <v>247</v>
      </c>
      <c r="G80" s="70" t="s">
        <v>23</v>
      </c>
      <c r="H80" s="93" t="s">
        <v>242</v>
      </c>
      <c r="I80" s="70" t="s">
        <v>208</v>
      </c>
      <c r="J80" s="70"/>
      <c r="K80" s="160" t="s">
        <v>503</v>
      </c>
      <c r="L80" s="54">
        <v>1</v>
      </c>
      <c r="M80" s="55">
        <f t="shared" si="2"/>
        <v>0.95</v>
      </c>
      <c r="N80" s="42"/>
      <c r="O80" s="91">
        <v>1</v>
      </c>
      <c r="P80" s="91">
        <v>0.9</v>
      </c>
      <c r="Q80" s="91"/>
      <c r="R80" s="65"/>
      <c r="S80" s="65"/>
      <c r="T80" s="91"/>
      <c r="U80" s="123"/>
      <c r="V80" s="123"/>
      <c r="W80" s="139"/>
      <c r="X80" s="57"/>
      <c r="Y80" s="26"/>
    </row>
    <row r="81" spans="1:25" s="51" customFormat="1" ht="74.25" customHeight="1" outlineLevel="2" x14ac:dyDescent="0.25">
      <c r="A81" s="61">
        <v>184</v>
      </c>
      <c r="B81" s="61" t="s">
        <v>135</v>
      </c>
      <c r="C81" s="77" t="s">
        <v>15</v>
      </c>
      <c r="D81" s="77" t="s">
        <v>57</v>
      </c>
      <c r="E81" s="77" t="s">
        <v>169</v>
      </c>
      <c r="F81" s="92" t="s">
        <v>248</v>
      </c>
      <c r="G81" s="77" t="s">
        <v>23</v>
      </c>
      <c r="H81" s="93" t="s">
        <v>242</v>
      </c>
      <c r="I81" s="84" t="s">
        <v>209</v>
      </c>
      <c r="J81" s="77"/>
      <c r="K81" s="160" t="s">
        <v>503</v>
      </c>
      <c r="L81" s="54">
        <v>1</v>
      </c>
      <c r="M81" s="55">
        <f t="shared" si="2"/>
        <v>0.95</v>
      </c>
      <c r="N81" s="42"/>
      <c r="O81" s="91">
        <v>1</v>
      </c>
      <c r="P81" s="91">
        <v>0.9</v>
      </c>
      <c r="Q81" s="91"/>
      <c r="R81" s="65"/>
      <c r="S81" s="65"/>
      <c r="T81" s="91"/>
      <c r="U81" s="123"/>
      <c r="V81" s="123"/>
      <c r="W81" s="139"/>
      <c r="X81" s="57"/>
      <c r="Y81" s="26"/>
    </row>
    <row r="82" spans="1:25" s="51" customFormat="1" ht="77.25" customHeight="1" outlineLevel="2" x14ac:dyDescent="0.25">
      <c r="A82" s="61">
        <v>191</v>
      </c>
      <c r="B82" s="61" t="s">
        <v>135</v>
      </c>
      <c r="C82" s="79" t="s">
        <v>15</v>
      </c>
      <c r="D82" s="79" t="s">
        <v>58</v>
      </c>
      <c r="E82" s="79" t="s">
        <v>170</v>
      </c>
      <c r="F82" s="92" t="s">
        <v>249</v>
      </c>
      <c r="G82" s="79" t="s">
        <v>23</v>
      </c>
      <c r="H82" s="93" t="s">
        <v>242</v>
      </c>
      <c r="I82" s="84" t="s">
        <v>210</v>
      </c>
      <c r="J82" s="79"/>
      <c r="K82" s="160" t="s">
        <v>503</v>
      </c>
      <c r="L82" s="54">
        <v>1</v>
      </c>
      <c r="M82" s="55">
        <f t="shared" si="2"/>
        <v>0.95</v>
      </c>
      <c r="N82" s="42"/>
      <c r="O82" s="91">
        <v>1</v>
      </c>
      <c r="P82" s="91">
        <v>0.9</v>
      </c>
      <c r="Q82" s="91"/>
      <c r="R82" s="65"/>
      <c r="S82" s="65"/>
      <c r="T82" s="91"/>
      <c r="U82" s="123"/>
      <c r="V82" s="123"/>
      <c r="W82" s="139"/>
      <c r="X82" s="57"/>
      <c r="Y82" s="26"/>
    </row>
    <row r="83" spans="1:25" s="51" customFormat="1" ht="102" outlineLevel="2" x14ac:dyDescent="0.25">
      <c r="A83" s="61">
        <v>116</v>
      </c>
      <c r="B83" s="61" t="s">
        <v>135</v>
      </c>
      <c r="C83" s="79" t="s">
        <v>15</v>
      </c>
      <c r="D83" s="79" t="s">
        <v>59</v>
      </c>
      <c r="E83" s="70" t="s">
        <v>171</v>
      </c>
      <c r="F83" s="92" t="s">
        <v>250</v>
      </c>
      <c r="G83" s="70" t="s">
        <v>85</v>
      </c>
      <c r="H83" s="93" t="s">
        <v>242</v>
      </c>
      <c r="I83" s="70" t="s">
        <v>211</v>
      </c>
      <c r="J83" s="70"/>
      <c r="K83" s="160" t="s">
        <v>503</v>
      </c>
      <c r="L83" s="54">
        <v>1</v>
      </c>
      <c r="M83" s="55">
        <f t="shared" si="2"/>
        <v>0.95</v>
      </c>
      <c r="N83" s="42"/>
      <c r="O83" s="91">
        <v>1</v>
      </c>
      <c r="P83" s="91">
        <v>0.9</v>
      </c>
      <c r="Q83" s="91"/>
      <c r="R83" s="65"/>
      <c r="S83" s="65"/>
      <c r="T83" s="91"/>
      <c r="U83" s="123"/>
      <c r="V83" s="123"/>
      <c r="W83" s="139"/>
      <c r="X83" s="57"/>
      <c r="Y83" s="26"/>
    </row>
    <row r="84" spans="1:25" s="51" customFormat="1" ht="38.25" outlineLevel="2" x14ac:dyDescent="0.25">
      <c r="A84" s="61">
        <v>185</v>
      </c>
      <c r="B84" s="61" t="s">
        <v>135</v>
      </c>
      <c r="C84" s="79" t="s">
        <v>15</v>
      </c>
      <c r="D84" s="79" t="s">
        <v>60</v>
      </c>
      <c r="E84" s="77" t="s">
        <v>172</v>
      </c>
      <c r="F84" s="92" t="s">
        <v>251</v>
      </c>
      <c r="G84" s="77" t="s">
        <v>85</v>
      </c>
      <c r="H84" s="93" t="s">
        <v>242</v>
      </c>
      <c r="I84" s="77" t="s">
        <v>212</v>
      </c>
      <c r="J84" s="77"/>
      <c r="K84" s="160" t="s">
        <v>503</v>
      </c>
      <c r="L84" s="54">
        <v>1</v>
      </c>
      <c r="M84" s="55">
        <f t="shared" si="2"/>
        <v>0.95</v>
      </c>
      <c r="N84" s="42"/>
      <c r="O84" s="91">
        <v>1</v>
      </c>
      <c r="P84" s="91">
        <v>0.9</v>
      </c>
      <c r="Q84" s="91"/>
      <c r="R84" s="65"/>
      <c r="S84" s="65"/>
      <c r="T84" s="91"/>
      <c r="U84" s="123"/>
      <c r="V84" s="123"/>
      <c r="W84" s="139"/>
      <c r="X84" s="57"/>
      <c r="Y84" s="26"/>
    </row>
    <row r="85" spans="1:25" s="51" customFormat="1" ht="38.25" outlineLevel="2" x14ac:dyDescent="0.25">
      <c r="A85" s="61">
        <v>192</v>
      </c>
      <c r="B85" s="61" t="s">
        <v>135</v>
      </c>
      <c r="C85" s="79" t="s">
        <v>15</v>
      </c>
      <c r="D85" s="79" t="s">
        <v>61</v>
      </c>
      <c r="E85" s="79" t="s">
        <v>173</v>
      </c>
      <c r="F85" s="92" t="s">
        <v>252</v>
      </c>
      <c r="G85" s="79" t="s">
        <v>85</v>
      </c>
      <c r="H85" s="93" t="s">
        <v>242</v>
      </c>
      <c r="I85" s="84" t="s">
        <v>213</v>
      </c>
      <c r="J85" s="79"/>
      <c r="K85" s="160" t="s">
        <v>503</v>
      </c>
      <c r="L85" s="54">
        <v>1</v>
      </c>
      <c r="M85" s="55">
        <f t="shared" si="2"/>
        <v>0.95</v>
      </c>
      <c r="N85" s="42"/>
      <c r="O85" s="91">
        <v>1</v>
      </c>
      <c r="P85" s="91">
        <v>0.9</v>
      </c>
      <c r="Q85" s="91"/>
      <c r="R85" s="65"/>
      <c r="S85" s="65"/>
      <c r="T85" s="91"/>
      <c r="U85" s="123"/>
      <c r="V85" s="123"/>
      <c r="W85" s="139"/>
      <c r="X85" s="57"/>
      <c r="Y85" s="26"/>
    </row>
    <row r="86" spans="1:25" s="51" customFormat="1" ht="102" outlineLevel="2" x14ac:dyDescent="0.25">
      <c r="A86" s="61">
        <v>117</v>
      </c>
      <c r="B86" s="61" t="s">
        <v>135</v>
      </c>
      <c r="C86" s="79" t="s">
        <v>15</v>
      </c>
      <c r="D86" s="79" t="s">
        <v>62</v>
      </c>
      <c r="E86" s="70" t="s">
        <v>174</v>
      </c>
      <c r="F86" s="92" t="s">
        <v>253</v>
      </c>
      <c r="G86" s="72" t="s">
        <v>85</v>
      </c>
      <c r="H86" s="93" t="s">
        <v>242</v>
      </c>
      <c r="I86" s="70" t="s">
        <v>214</v>
      </c>
      <c r="J86" s="70"/>
      <c r="K86" s="160" t="s">
        <v>503</v>
      </c>
      <c r="L86" s="54">
        <v>1</v>
      </c>
      <c r="M86" s="55">
        <f t="shared" si="2"/>
        <v>0.95</v>
      </c>
      <c r="N86" s="42"/>
      <c r="O86" s="91">
        <v>1</v>
      </c>
      <c r="P86" s="91">
        <v>0.9</v>
      </c>
      <c r="Q86" s="91"/>
      <c r="R86" s="65"/>
      <c r="S86" s="65"/>
      <c r="T86" s="91"/>
      <c r="U86" s="123"/>
      <c r="V86" s="123"/>
      <c r="W86" s="139"/>
      <c r="X86" s="57"/>
      <c r="Y86" s="26"/>
    </row>
    <row r="87" spans="1:25" s="51" customFormat="1" ht="38.25" outlineLevel="2" x14ac:dyDescent="0.25">
      <c r="A87" s="61">
        <v>186</v>
      </c>
      <c r="B87" s="61" t="s">
        <v>135</v>
      </c>
      <c r="C87" s="79" t="s">
        <v>15</v>
      </c>
      <c r="D87" s="79" t="s">
        <v>63</v>
      </c>
      <c r="E87" s="77" t="s">
        <v>175</v>
      </c>
      <c r="F87" s="92" t="s">
        <v>254</v>
      </c>
      <c r="G87" s="77" t="s">
        <v>85</v>
      </c>
      <c r="H87" s="93" t="s">
        <v>242</v>
      </c>
      <c r="I87" s="77" t="s">
        <v>215</v>
      </c>
      <c r="J87" s="81"/>
      <c r="K87" s="160" t="s">
        <v>503</v>
      </c>
      <c r="L87" s="54">
        <v>1</v>
      </c>
      <c r="M87" s="55">
        <f t="shared" si="2"/>
        <v>0.95</v>
      </c>
      <c r="N87" s="42"/>
      <c r="O87" s="91">
        <v>1</v>
      </c>
      <c r="P87" s="91">
        <v>0.9</v>
      </c>
      <c r="Q87" s="91"/>
      <c r="R87" s="65"/>
      <c r="S87" s="65"/>
      <c r="T87" s="91"/>
      <c r="U87" s="123"/>
      <c r="V87" s="123"/>
      <c r="W87" s="139"/>
      <c r="X87" s="57"/>
      <c r="Y87" s="26"/>
    </row>
    <row r="88" spans="1:25" s="51" customFormat="1" ht="38.25" outlineLevel="2" x14ac:dyDescent="0.25">
      <c r="A88" s="61">
        <v>193</v>
      </c>
      <c r="B88" s="61" t="s">
        <v>135</v>
      </c>
      <c r="C88" s="79" t="s">
        <v>15</v>
      </c>
      <c r="D88" s="79" t="s">
        <v>64</v>
      </c>
      <c r="E88" s="79" t="s">
        <v>176</v>
      </c>
      <c r="F88" s="92" t="s">
        <v>255</v>
      </c>
      <c r="G88" s="79" t="s">
        <v>85</v>
      </c>
      <c r="H88" s="93" t="s">
        <v>242</v>
      </c>
      <c r="I88" s="84" t="s">
        <v>216</v>
      </c>
      <c r="J88" s="79"/>
      <c r="K88" s="160" t="s">
        <v>503</v>
      </c>
      <c r="L88" s="54">
        <v>1</v>
      </c>
      <c r="M88" s="55">
        <f t="shared" si="2"/>
        <v>0.95</v>
      </c>
      <c r="N88" s="42"/>
      <c r="O88" s="91">
        <v>1</v>
      </c>
      <c r="P88" s="91">
        <v>0.9</v>
      </c>
      <c r="Q88" s="91"/>
      <c r="R88" s="65"/>
      <c r="S88" s="65"/>
      <c r="T88" s="91"/>
      <c r="U88" s="123"/>
      <c r="V88" s="123"/>
      <c r="W88" s="139"/>
      <c r="X88" s="57"/>
      <c r="Y88" s="26"/>
    </row>
    <row r="89" spans="1:25" s="51" customFormat="1" ht="160.5" customHeight="1" outlineLevel="2" x14ac:dyDescent="0.25">
      <c r="A89" s="61">
        <v>118</v>
      </c>
      <c r="B89" s="61" t="s">
        <v>135</v>
      </c>
      <c r="C89" s="77" t="s">
        <v>15</v>
      </c>
      <c r="D89" s="79" t="s">
        <v>65</v>
      </c>
      <c r="E89" s="70" t="s">
        <v>68</v>
      </c>
      <c r="F89" s="92" t="s">
        <v>256</v>
      </c>
      <c r="G89" s="72" t="s">
        <v>85</v>
      </c>
      <c r="H89" s="93" t="s">
        <v>242</v>
      </c>
      <c r="I89" s="70" t="s">
        <v>532</v>
      </c>
      <c r="J89" s="70"/>
      <c r="K89" s="89" t="s">
        <v>514</v>
      </c>
      <c r="L89" s="54">
        <v>1</v>
      </c>
      <c r="M89" s="55">
        <f t="shared" si="2"/>
        <v>1</v>
      </c>
      <c r="N89" s="42"/>
      <c r="O89" s="91">
        <v>1</v>
      </c>
      <c r="P89" s="91"/>
      <c r="Q89" s="91"/>
      <c r="R89" s="65"/>
      <c r="S89" s="65"/>
      <c r="T89" s="91"/>
      <c r="U89" s="123"/>
      <c r="V89" s="123"/>
      <c r="W89" s="139"/>
      <c r="X89" s="57"/>
      <c r="Y89" s="26"/>
    </row>
    <row r="90" spans="1:25" s="51" customFormat="1" ht="135" customHeight="1" outlineLevel="2" x14ac:dyDescent="0.25">
      <c r="A90" s="61">
        <v>119</v>
      </c>
      <c r="B90" s="61" t="s">
        <v>135</v>
      </c>
      <c r="C90" s="77" t="s">
        <v>15</v>
      </c>
      <c r="D90" s="79" t="s">
        <v>66</v>
      </c>
      <c r="E90" s="70" t="s">
        <v>69</v>
      </c>
      <c r="F90" s="92" t="s">
        <v>257</v>
      </c>
      <c r="G90" s="72" t="s">
        <v>85</v>
      </c>
      <c r="H90" s="93" t="s">
        <v>242</v>
      </c>
      <c r="I90" s="78" t="s">
        <v>515</v>
      </c>
      <c r="J90" s="70"/>
      <c r="K90" s="89" t="s">
        <v>514</v>
      </c>
      <c r="L90" s="54">
        <v>1</v>
      </c>
      <c r="M90" s="55">
        <f t="shared" si="2"/>
        <v>1</v>
      </c>
      <c r="N90" s="42"/>
      <c r="O90" s="91">
        <v>1</v>
      </c>
      <c r="P90" s="91"/>
      <c r="Q90" s="91"/>
      <c r="R90" s="65"/>
      <c r="S90" s="65"/>
      <c r="T90" s="91"/>
      <c r="U90" s="123"/>
      <c r="V90" s="123"/>
      <c r="W90" s="139"/>
      <c r="X90" s="57"/>
      <c r="Y90" s="26"/>
    </row>
    <row r="91" spans="1:25" s="51" customFormat="1" ht="150" customHeight="1" outlineLevel="2" x14ac:dyDescent="0.25">
      <c r="A91" s="112">
        <v>200</v>
      </c>
      <c r="B91" s="112" t="s">
        <v>135</v>
      </c>
      <c r="C91" s="82" t="s">
        <v>15</v>
      </c>
      <c r="D91" s="82" t="s">
        <v>146</v>
      </c>
      <c r="E91" s="82" t="s">
        <v>70</v>
      </c>
      <c r="F91" s="113" t="s">
        <v>258</v>
      </c>
      <c r="G91" s="82" t="s">
        <v>23</v>
      </c>
      <c r="H91" s="82" t="s">
        <v>242</v>
      </c>
      <c r="I91" s="106" t="s">
        <v>202</v>
      </c>
      <c r="J91" s="106"/>
      <c r="K91" s="160" t="s">
        <v>503</v>
      </c>
      <c r="L91" s="54">
        <v>1</v>
      </c>
      <c r="M91" s="55">
        <f t="shared" si="2"/>
        <v>0.95</v>
      </c>
      <c r="N91" s="42"/>
      <c r="O91" s="91">
        <v>1</v>
      </c>
      <c r="P91" s="91">
        <v>0.9</v>
      </c>
      <c r="Q91" s="91"/>
      <c r="R91" s="65"/>
      <c r="S91" s="65"/>
      <c r="T91" s="91"/>
      <c r="U91" s="123"/>
      <c r="V91" s="123"/>
      <c r="W91" s="139"/>
      <c r="X91" s="57"/>
      <c r="Y91" s="26"/>
    </row>
    <row r="92" spans="1:25" s="51" customFormat="1" ht="114.75" outlineLevel="2" x14ac:dyDescent="0.25">
      <c r="A92" s="112">
        <v>123</v>
      </c>
      <c r="B92" s="112" t="s">
        <v>135</v>
      </c>
      <c r="C92" s="82" t="s">
        <v>15</v>
      </c>
      <c r="D92" s="82" t="s">
        <v>67</v>
      </c>
      <c r="E92" s="82" t="s">
        <v>71</v>
      </c>
      <c r="F92" s="113" t="s">
        <v>259</v>
      </c>
      <c r="G92" s="82" t="s">
        <v>85</v>
      </c>
      <c r="H92" s="82" t="s">
        <v>242</v>
      </c>
      <c r="I92" s="70" t="s">
        <v>161</v>
      </c>
      <c r="J92" s="70"/>
      <c r="K92" s="160" t="s">
        <v>503</v>
      </c>
      <c r="L92" s="54">
        <v>1</v>
      </c>
      <c r="M92" s="55">
        <f t="shared" si="2"/>
        <v>0.95</v>
      </c>
      <c r="N92" s="42"/>
      <c r="O92" s="91">
        <v>1</v>
      </c>
      <c r="P92" s="91">
        <v>0.9</v>
      </c>
      <c r="Q92" s="91"/>
      <c r="R92" s="65"/>
      <c r="S92" s="65"/>
      <c r="T92" s="91"/>
      <c r="U92" s="123"/>
      <c r="V92" s="123"/>
      <c r="W92" s="139"/>
      <c r="X92" s="57"/>
      <c r="Y92" s="26"/>
    </row>
    <row r="93" spans="1:25" s="51" customFormat="1" ht="127.5" outlineLevel="2" x14ac:dyDescent="0.25">
      <c r="A93" s="112">
        <v>124</v>
      </c>
      <c r="B93" s="112" t="s">
        <v>135</v>
      </c>
      <c r="C93" s="82" t="s">
        <v>15</v>
      </c>
      <c r="D93" s="82" t="s">
        <v>117</v>
      </c>
      <c r="E93" s="82" t="s">
        <v>72</v>
      </c>
      <c r="F93" s="113" t="s">
        <v>260</v>
      </c>
      <c r="G93" s="82" t="s">
        <v>85</v>
      </c>
      <c r="H93" s="82" t="s">
        <v>242</v>
      </c>
      <c r="I93" s="70" t="s">
        <v>219</v>
      </c>
      <c r="J93" s="70"/>
      <c r="K93" s="160" t="s">
        <v>503</v>
      </c>
      <c r="L93" s="54">
        <v>1</v>
      </c>
      <c r="M93" s="55">
        <f t="shared" si="2"/>
        <v>0.95</v>
      </c>
      <c r="N93" s="42"/>
      <c r="O93" s="91">
        <v>1</v>
      </c>
      <c r="P93" s="91">
        <v>0.9</v>
      </c>
      <c r="Q93" s="91"/>
      <c r="R93" s="65"/>
      <c r="S93" s="65"/>
      <c r="T93" s="91"/>
      <c r="U93" s="123"/>
      <c r="V93" s="123"/>
      <c r="W93" s="139"/>
      <c r="X93" s="57"/>
      <c r="Y93" s="26"/>
    </row>
    <row r="94" spans="1:25" s="51" customFormat="1" ht="102" outlineLevel="2" x14ac:dyDescent="0.25">
      <c r="A94" s="112">
        <v>125</v>
      </c>
      <c r="B94" s="112" t="s">
        <v>135</v>
      </c>
      <c r="C94" s="82" t="s">
        <v>15</v>
      </c>
      <c r="D94" s="82" t="s">
        <v>118</v>
      </c>
      <c r="E94" s="82" t="s">
        <v>73</v>
      </c>
      <c r="F94" s="113" t="s">
        <v>261</v>
      </c>
      <c r="G94" s="82" t="s">
        <v>85</v>
      </c>
      <c r="H94" s="82" t="s">
        <v>242</v>
      </c>
      <c r="I94" s="78" t="s">
        <v>217</v>
      </c>
      <c r="J94" s="70"/>
      <c r="K94" s="160" t="s">
        <v>503</v>
      </c>
      <c r="L94" s="54">
        <v>1</v>
      </c>
      <c r="M94" s="55">
        <f t="shared" si="2"/>
        <v>0.93333333333333324</v>
      </c>
      <c r="N94" s="42"/>
      <c r="O94" s="91">
        <v>1</v>
      </c>
      <c r="P94" s="91">
        <v>0.9</v>
      </c>
      <c r="Q94" s="91">
        <v>0.9</v>
      </c>
      <c r="R94" s="65"/>
      <c r="S94" s="65"/>
      <c r="T94" s="91"/>
      <c r="U94" s="123"/>
      <c r="V94" s="123"/>
      <c r="W94" s="139"/>
      <c r="X94" s="57"/>
      <c r="Y94" s="26"/>
    </row>
    <row r="95" spans="1:25" s="51" customFormat="1" ht="114.75" outlineLevel="2" x14ac:dyDescent="0.25">
      <c r="A95" s="112">
        <v>126</v>
      </c>
      <c r="B95" s="112" t="s">
        <v>135</v>
      </c>
      <c r="C95" s="82" t="s">
        <v>15</v>
      </c>
      <c r="D95" s="82" t="s">
        <v>119</v>
      </c>
      <c r="E95" s="82" t="s">
        <v>177</v>
      </c>
      <c r="F95" s="113" t="s">
        <v>262</v>
      </c>
      <c r="G95" s="82" t="s">
        <v>85</v>
      </c>
      <c r="H95" s="82" t="s">
        <v>242</v>
      </c>
      <c r="I95" s="78" t="s">
        <v>218</v>
      </c>
      <c r="J95" s="70"/>
      <c r="K95" s="160" t="s">
        <v>503</v>
      </c>
      <c r="L95" s="54">
        <v>1</v>
      </c>
      <c r="M95" s="55">
        <f t="shared" si="2"/>
        <v>0.85</v>
      </c>
      <c r="N95" s="42"/>
      <c r="O95" s="91">
        <v>1</v>
      </c>
      <c r="P95" s="91">
        <v>0.7</v>
      </c>
      <c r="Q95" s="91"/>
      <c r="R95" s="65"/>
      <c r="S95" s="65"/>
      <c r="T95" s="91"/>
      <c r="U95" s="123"/>
      <c r="V95" s="123"/>
      <c r="W95" s="139"/>
      <c r="X95" s="57"/>
      <c r="Y95" s="26"/>
    </row>
    <row r="96" spans="1:25" s="51" customFormat="1" ht="204.75" customHeight="1" outlineLevel="2" x14ac:dyDescent="0.25">
      <c r="A96" s="61">
        <v>127</v>
      </c>
      <c r="B96" s="61" t="s">
        <v>135</v>
      </c>
      <c r="C96" s="70" t="s">
        <v>15</v>
      </c>
      <c r="D96" s="70" t="s">
        <v>120</v>
      </c>
      <c r="E96" s="70" t="s">
        <v>74</v>
      </c>
      <c r="F96" s="92" t="s">
        <v>263</v>
      </c>
      <c r="G96" s="70" t="s">
        <v>85</v>
      </c>
      <c r="H96" s="93" t="s">
        <v>242</v>
      </c>
      <c r="I96" s="78" t="s">
        <v>220</v>
      </c>
      <c r="J96" s="70"/>
      <c r="K96" s="160" t="s">
        <v>503</v>
      </c>
      <c r="L96" s="54">
        <v>1</v>
      </c>
      <c r="M96" s="55">
        <f t="shared" si="2"/>
        <v>0.9</v>
      </c>
      <c r="N96" s="42"/>
      <c r="O96" s="91">
        <v>1</v>
      </c>
      <c r="P96" s="91">
        <v>0.8</v>
      </c>
      <c r="Q96" s="91"/>
      <c r="R96" s="65"/>
      <c r="S96" s="65"/>
      <c r="T96" s="91"/>
      <c r="U96" s="123"/>
      <c r="V96" s="123"/>
      <c r="W96" s="139"/>
      <c r="X96" s="57"/>
      <c r="Y96" s="26"/>
    </row>
    <row r="97" spans="1:25" s="120" customFormat="1" ht="171.75" customHeight="1" outlineLevel="2" x14ac:dyDescent="0.25">
      <c r="A97" s="112">
        <v>128</v>
      </c>
      <c r="B97" s="112" t="s">
        <v>135</v>
      </c>
      <c r="C97" s="82" t="s">
        <v>15</v>
      </c>
      <c r="D97" s="82" t="s">
        <v>121</v>
      </c>
      <c r="E97" s="82" t="s">
        <v>75</v>
      </c>
      <c r="F97" s="113" t="s">
        <v>264</v>
      </c>
      <c r="G97" s="82" t="s">
        <v>85</v>
      </c>
      <c r="H97" s="82" t="s">
        <v>242</v>
      </c>
      <c r="I97" s="82" t="s">
        <v>221</v>
      </c>
      <c r="J97" s="82"/>
      <c r="K97" s="160" t="s">
        <v>503</v>
      </c>
      <c r="L97" s="54">
        <v>1</v>
      </c>
      <c r="M97" s="55">
        <f t="shared" si="2"/>
        <v>0.93333333333333324</v>
      </c>
      <c r="N97" s="42"/>
      <c r="O97" s="117">
        <v>1</v>
      </c>
      <c r="P97" s="117">
        <v>0.9</v>
      </c>
      <c r="Q97" s="117">
        <v>0.9</v>
      </c>
      <c r="R97" s="118"/>
      <c r="S97" s="118"/>
      <c r="T97" s="117"/>
      <c r="U97" s="138"/>
      <c r="V97" s="138"/>
      <c r="W97" s="140"/>
      <c r="X97" s="119"/>
      <c r="Y97" s="42"/>
    </row>
    <row r="98" spans="1:25" s="51" customFormat="1" ht="189.75" customHeight="1" outlineLevel="2" x14ac:dyDescent="0.25">
      <c r="A98" s="61">
        <v>129</v>
      </c>
      <c r="B98" s="61" t="s">
        <v>135</v>
      </c>
      <c r="C98" s="70" t="s">
        <v>15</v>
      </c>
      <c r="D98" s="79" t="s">
        <v>122</v>
      </c>
      <c r="E98" s="70" t="s">
        <v>178</v>
      </c>
      <c r="F98" s="92" t="s">
        <v>265</v>
      </c>
      <c r="G98" s="70" t="s">
        <v>85</v>
      </c>
      <c r="H98" s="93" t="s">
        <v>242</v>
      </c>
      <c r="I98" s="115" t="s">
        <v>222</v>
      </c>
      <c r="J98" s="70"/>
      <c r="K98" s="160" t="s">
        <v>503</v>
      </c>
      <c r="L98" s="54">
        <v>1</v>
      </c>
      <c r="M98" s="55">
        <f t="shared" si="2"/>
        <v>0.85</v>
      </c>
      <c r="N98" s="42"/>
      <c r="O98" s="91">
        <v>1</v>
      </c>
      <c r="P98" s="91">
        <v>0.7</v>
      </c>
      <c r="Q98" s="91"/>
      <c r="R98" s="65"/>
      <c r="S98" s="65"/>
      <c r="T98" s="91"/>
      <c r="U98" s="123"/>
      <c r="V98" s="123"/>
      <c r="W98" s="139"/>
      <c r="X98" s="57"/>
      <c r="Y98" s="26"/>
    </row>
    <row r="99" spans="1:25" s="51" customFormat="1" ht="76.5" outlineLevel="2" x14ac:dyDescent="0.25">
      <c r="A99" s="61">
        <v>134</v>
      </c>
      <c r="B99" s="61" t="s">
        <v>135</v>
      </c>
      <c r="C99" s="70" t="s">
        <v>15</v>
      </c>
      <c r="D99" s="79" t="s">
        <v>123</v>
      </c>
      <c r="E99" s="70" t="s">
        <v>194</v>
      </c>
      <c r="F99" s="92" t="s">
        <v>266</v>
      </c>
      <c r="G99" s="70" t="s">
        <v>24</v>
      </c>
      <c r="H99" s="93" t="s">
        <v>242</v>
      </c>
      <c r="I99" s="70" t="s">
        <v>189</v>
      </c>
      <c r="J99" s="70"/>
      <c r="K99" s="160" t="s">
        <v>503</v>
      </c>
      <c r="L99" s="54">
        <v>1</v>
      </c>
      <c r="M99" s="55">
        <f t="shared" si="2"/>
        <v>0.95</v>
      </c>
      <c r="N99" s="42"/>
      <c r="O99" s="91">
        <v>1</v>
      </c>
      <c r="P99" s="91">
        <v>0.9</v>
      </c>
      <c r="Q99" s="91"/>
      <c r="R99" s="65"/>
      <c r="S99" s="65"/>
      <c r="T99" s="91"/>
      <c r="U99" s="123"/>
      <c r="V99" s="123"/>
      <c r="W99" s="139"/>
      <c r="X99" s="57"/>
      <c r="Y99" s="26"/>
    </row>
    <row r="100" spans="1:25" s="51" customFormat="1" ht="127.5" outlineLevel="2" x14ac:dyDescent="0.25">
      <c r="A100" s="61">
        <v>84</v>
      </c>
      <c r="B100" s="61" t="s">
        <v>135</v>
      </c>
      <c r="C100" s="69" t="s">
        <v>15</v>
      </c>
      <c r="D100" s="69" t="s">
        <v>50</v>
      </c>
      <c r="E100" s="69" t="s">
        <v>79</v>
      </c>
      <c r="F100" s="92" t="s">
        <v>267</v>
      </c>
      <c r="G100" s="69" t="s">
        <v>85</v>
      </c>
      <c r="H100" s="93" t="s">
        <v>242</v>
      </c>
      <c r="I100" s="69" t="s">
        <v>533</v>
      </c>
      <c r="J100" s="69"/>
      <c r="K100" s="89" t="s">
        <v>514</v>
      </c>
      <c r="L100" s="54">
        <v>1</v>
      </c>
      <c r="M100" s="55">
        <f t="shared" si="2"/>
        <v>1</v>
      </c>
      <c r="N100" s="42"/>
      <c r="O100" s="91">
        <v>1</v>
      </c>
      <c r="P100" s="91"/>
      <c r="Q100" s="91"/>
      <c r="R100" s="65"/>
      <c r="S100" s="65"/>
      <c r="T100" s="91"/>
      <c r="U100" s="123"/>
      <c r="V100" s="123"/>
      <c r="W100" s="139"/>
      <c r="X100" s="57"/>
      <c r="Y100" s="26"/>
    </row>
    <row r="101" spans="1:25" s="51" customFormat="1" ht="165.75" outlineLevel="2" x14ac:dyDescent="0.25">
      <c r="A101" s="61">
        <v>135</v>
      </c>
      <c r="B101" s="61" t="s">
        <v>135</v>
      </c>
      <c r="C101" s="70" t="s">
        <v>15</v>
      </c>
      <c r="D101" s="70" t="s">
        <v>76</v>
      </c>
      <c r="E101" s="70" t="s">
        <v>80</v>
      </c>
      <c r="F101" s="92" t="s">
        <v>268</v>
      </c>
      <c r="G101" s="70" t="s">
        <v>85</v>
      </c>
      <c r="H101" s="93" t="s">
        <v>242</v>
      </c>
      <c r="I101" s="78" t="s">
        <v>516</v>
      </c>
      <c r="J101" s="70"/>
      <c r="K101" s="89" t="s">
        <v>514</v>
      </c>
      <c r="L101" s="54">
        <v>1</v>
      </c>
      <c r="M101" s="55">
        <f t="shared" si="2"/>
        <v>1</v>
      </c>
      <c r="N101" s="42"/>
      <c r="O101" s="91">
        <v>1</v>
      </c>
      <c r="P101" s="91"/>
      <c r="Q101" s="91"/>
      <c r="R101" s="65"/>
      <c r="S101" s="65"/>
      <c r="T101" s="91"/>
      <c r="U101" s="123"/>
      <c r="V101" s="123"/>
      <c r="W101" s="139"/>
      <c r="X101" s="57"/>
      <c r="Y101" s="26"/>
    </row>
    <row r="102" spans="1:25" s="51" customFormat="1" ht="153" outlineLevel="2" x14ac:dyDescent="0.25">
      <c r="A102" s="61">
        <v>136</v>
      </c>
      <c r="B102" s="61" t="s">
        <v>135</v>
      </c>
      <c r="C102" s="70" t="s">
        <v>15</v>
      </c>
      <c r="D102" s="70" t="s">
        <v>77</v>
      </c>
      <c r="E102" s="70" t="s">
        <v>81</v>
      </c>
      <c r="F102" s="92" t="s">
        <v>269</v>
      </c>
      <c r="G102" s="70" t="s">
        <v>85</v>
      </c>
      <c r="H102" s="93" t="s">
        <v>242</v>
      </c>
      <c r="I102" s="70" t="s">
        <v>534</v>
      </c>
      <c r="J102" s="70"/>
      <c r="K102" s="89" t="s">
        <v>514</v>
      </c>
      <c r="L102" s="54">
        <v>1</v>
      </c>
      <c r="M102" s="55">
        <f t="shared" si="2"/>
        <v>1</v>
      </c>
      <c r="N102" s="42"/>
      <c r="O102" s="91">
        <v>1</v>
      </c>
      <c r="P102" s="91"/>
      <c r="Q102" s="91"/>
      <c r="R102" s="65"/>
      <c r="S102" s="65"/>
      <c r="T102" s="91"/>
      <c r="U102" s="123"/>
      <c r="V102" s="123"/>
      <c r="W102" s="139"/>
      <c r="X102" s="57"/>
      <c r="Y102" s="26"/>
    </row>
    <row r="103" spans="1:25" s="51" customFormat="1" ht="89.25" outlineLevel="2" x14ac:dyDescent="0.25">
      <c r="A103" s="61">
        <v>137</v>
      </c>
      <c r="B103" s="61" t="s">
        <v>135</v>
      </c>
      <c r="C103" s="70" t="s">
        <v>15</v>
      </c>
      <c r="D103" s="70" t="s">
        <v>78</v>
      </c>
      <c r="E103" s="70" t="s">
        <v>82</v>
      </c>
      <c r="F103" s="92" t="s">
        <v>270</v>
      </c>
      <c r="G103" s="70" t="s">
        <v>85</v>
      </c>
      <c r="H103" s="93" t="s">
        <v>242</v>
      </c>
      <c r="I103" s="70" t="s">
        <v>538</v>
      </c>
      <c r="J103" s="70"/>
      <c r="K103" s="89" t="s">
        <v>514</v>
      </c>
      <c r="L103" s="54">
        <v>1</v>
      </c>
      <c r="M103" s="55">
        <f t="shared" si="2"/>
        <v>1</v>
      </c>
      <c r="N103" s="42"/>
      <c r="O103" s="91">
        <v>1</v>
      </c>
      <c r="P103" s="91"/>
      <c r="Q103" s="91"/>
      <c r="R103" s="65"/>
      <c r="S103" s="65"/>
      <c r="T103" s="91"/>
      <c r="U103" s="123"/>
      <c r="V103" s="123"/>
      <c r="W103" s="139"/>
      <c r="X103" s="57"/>
      <c r="Y103" s="26"/>
    </row>
    <row r="104" spans="1:25" s="51" customFormat="1" ht="76.5" outlineLevel="2" x14ac:dyDescent="0.25">
      <c r="A104" s="61">
        <v>85</v>
      </c>
      <c r="B104" s="61" t="s">
        <v>135</v>
      </c>
      <c r="C104" s="69" t="s">
        <v>15</v>
      </c>
      <c r="D104" s="69" t="s">
        <v>51</v>
      </c>
      <c r="E104" s="69" t="s">
        <v>84</v>
      </c>
      <c r="F104" s="92" t="s">
        <v>271</v>
      </c>
      <c r="G104" s="69" t="s">
        <v>85</v>
      </c>
      <c r="H104" s="93" t="s">
        <v>242</v>
      </c>
      <c r="I104" s="69" t="s">
        <v>183</v>
      </c>
      <c r="J104" s="69"/>
      <c r="K104" s="160" t="s">
        <v>503</v>
      </c>
      <c r="L104" s="54">
        <v>1</v>
      </c>
      <c r="M104" s="55">
        <f t="shared" si="2"/>
        <v>0.95</v>
      </c>
      <c r="N104" s="42"/>
      <c r="O104" s="91">
        <v>1</v>
      </c>
      <c r="P104" s="91">
        <v>0.9</v>
      </c>
      <c r="Q104" s="91"/>
      <c r="R104" s="65"/>
      <c r="S104" s="65"/>
      <c r="T104" s="91"/>
      <c r="U104" s="123"/>
      <c r="V104" s="123"/>
      <c r="W104" s="139"/>
      <c r="X104" s="57"/>
      <c r="Y104" s="26"/>
    </row>
    <row r="105" spans="1:25" s="51" customFormat="1" ht="127.5" outlineLevel="2" x14ac:dyDescent="0.25">
      <c r="A105" s="61">
        <v>140</v>
      </c>
      <c r="B105" s="61" t="s">
        <v>135</v>
      </c>
      <c r="C105" s="70" t="s">
        <v>15</v>
      </c>
      <c r="D105" s="70" t="s">
        <v>83</v>
      </c>
      <c r="E105" s="70" t="s">
        <v>86</v>
      </c>
      <c r="F105" s="92" t="s">
        <v>272</v>
      </c>
      <c r="G105" s="70" t="s">
        <v>85</v>
      </c>
      <c r="H105" s="93" t="s">
        <v>242</v>
      </c>
      <c r="I105" s="70" t="s">
        <v>537</v>
      </c>
      <c r="J105" s="70"/>
      <c r="K105" s="89" t="s">
        <v>514</v>
      </c>
      <c r="L105" s="54">
        <v>1</v>
      </c>
      <c r="M105" s="55">
        <f t="shared" si="2"/>
        <v>1</v>
      </c>
      <c r="N105" s="42"/>
      <c r="O105" s="91">
        <v>1</v>
      </c>
      <c r="P105" s="91"/>
      <c r="Q105" s="91"/>
      <c r="R105" s="65"/>
      <c r="S105" s="65"/>
      <c r="T105" s="91"/>
      <c r="U105" s="123"/>
      <c r="V105" s="123"/>
      <c r="W105" s="139"/>
      <c r="X105" s="57"/>
      <c r="Y105" s="71"/>
    </row>
    <row r="106" spans="1:25" s="51" customFormat="1" ht="25.5" outlineLevel="2" x14ac:dyDescent="0.25">
      <c r="A106" s="61">
        <v>197</v>
      </c>
      <c r="B106" s="61"/>
      <c r="C106" s="81" t="s">
        <v>15</v>
      </c>
      <c r="D106" s="81" t="s">
        <v>128</v>
      </c>
      <c r="E106" s="81" t="s">
        <v>125</v>
      </c>
      <c r="F106" s="92" t="s">
        <v>129</v>
      </c>
      <c r="G106" s="81" t="s">
        <v>125</v>
      </c>
      <c r="H106" s="93" t="s">
        <v>242</v>
      </c>
      <c r="I106" s="81" t="s">
        <v>125</v>
      </c>
      <c r="J106" s="81"/>
      <c r="K106" s="160"/>
      <c r="L106" s="39">
        <f>0.1*27</f>
        <v>2.7</v>
      </c>
      <c r="M106" s="55">
        <f t="shared" si="2"/>
        <v>0</v>
      </c>
      <c r="N106" s="42"/>
      <c r="O106" s="91"/>
      <c r="P106" s="91">
        <v>0</v>
      </c>
      <c r="Q106" s="91"/>
      <c r="R106" s="65"/>
      <c r="S106" s="65"/>
      <c r="T106" s="91"/>
      <c r="U106" s="123"/>
      <c r="V106" s="123"/>
      <c r="W106" s="139"/>
      <c r="X106" s="57"/>
      <c r="Y106" s="71"/>
    </row>
    <row r="107" spans="1:25" s="24" customFormat="1" ht="21" customHeight="1" outlineLevel="1" x14ac:dyDescent="0.25">
      <c r="A107" s="21" t="s">
        <v>52</v>
      </c>
      <c r="B107" s="22"/>
      <c r="C107" s="22"/>
      <c r="D107" s="22"/>
      <c r="E107" s="22"/>
      <c r="F107" s="22"/>
      <c r="G107" s="22"/>
      <c r="H107" s="22" t="s">
        <v>19</v>
      </c>
      <c r="I107" s="22"/>
      <c r="J107" s="22"/>
      <c r="K107" s="22"/>
      <c r="L107" s="22"/>
      <c r="M107" s="22" t="str">
        <f>IF(COUNT(O107,P107,Q107,#REF!,R107,S107,T107,U107,V107,W107,#REF!)&gt;0,SUM(O107,P107,Q107,#REF!,R107,S107,T107,U107,V107,W107,#REF!)/COUNT(O107,P107,Q107,#REF!,R107,S107,T107,U107,V107,W107,#REF!),"")</f>
        <v/>
      </c>
      <c r="N107" s="22"/>
      <c r="O107" s="22"/>
      <c r="P107" s="22"/>
      <c r="Q107" s="22"/>
      <c r="R107" s="22"/>
      <c r="S107" s="22"/>
      <c r="T107" s="22"/>
      <c r="U107" s="22"/>
      <c r="V107" s="22"/>
      <c r="W107" s="22"/>
      <c r="X107" s="23"/>
      <c r="Y107" s="13"/>
    </row>
    <row r="108" spans="1:25" s="51" customFormat="1" ht="102" outlineLevel="2" x14ac:dyDescent="0.25">
      <c r="A108" s="61">
        <v>187</v>
      </c>
      <c r="B108" s="61" t="s">
        <v>135</v>
      </c>
      <c r="C108" s="77" t="s">
        <v>15</v>
      </c>
      <c r="D108" s="77" t="s">
        <v>91</v>
      </c>
      <c r="E108" s="77" t="s">
        <v>147</v>
      </c>
      <c r="F108" s="92" t="s">
        <v>273</v>
      </c>
      <c r="G108" s="77" t="s">
        <v>24</v>
      </c>
      <c r="H108" s="93" t="s">
        <v>242</v>
      </c>
      <c r="I108" s="84" t="s">
        <v>223</v>
      </c>
      <c r="J108" s="77"/>
      <c r="K108" s="160" t="s">
        <v>503</v>
      </c>
      <c r="L108" s="54">
        <v>1</v>
      </c>
      <c r="M108" s="55">
        <f t="shared" ref="M108:M120" si="3">IF(COUNT(O108,P108,Q108,R108,S108,T108,U108,V108,W108)&gt;0,SUM(O108,P108,Q108,R108,S108,T108,U108,V108,W108)/COUNT(O108,P108,Q108,R108,S108,T108,U108,V108,W108),"")</f>
        <v>0.95</v>
      </c>
      <c r="N108" s="42"/>
      <c r="O108" s="91">
        <v>1</v>
      </c>
      <c r="P108" s="91">
        <v>0.9</v>
      </c>
      <c r="Q108" s="91"/>
      <c r="R108" s="65"/>
      <c r="S108" s="65"/>
      <c r="T108" s="91"/>
      <c r="U108" s="123"/>
      <c r="V108" s="123"/>
      <c r="W108" s="139"/>
      <c r="X108" s="57"/>
      <c r="Y108" s="26"/>
    </row>
    <row r="109" spans="1:25" s="51" customFormat="1" ht="63.75" outlineLevel="2" x14ac:dyDescent="0.25">
      <c r="A109" s="61">
        <v>159</v>
      </c>
      <c r="B109" s="61" t="s">
        <v>135</v>
      </c>
      <c r="C109" s="75" t="s">
        <v>15</v>
      </c>
      <c r="D109" s="77" t="s">
        <v>94</v>
      </c>
      <c r="E109" s="75" t="s">
        <v>92</v>
      </c>
      <c r="F109" s="92" t="s">
        <v>274</v>
      </c>
      <c r="G109" s="75" t="s">
        <v>20</v>
      </c>
      <c r="H109" s="93" t="s">
        <v>242</v>
      </c>
      <c r="I109" s="75" t="s">
        <v>190</v>
      </c>
      <c r="J109" s="75"/>
      <c r="K109" s="160" t="s">
        <v>503</v>
      </c>
      <c r="L109" s="54">
        <v>1</v>
      </c>
      <c r="M109" s="55">
        <f t="shared" si="3"/>
        <v>0.95</v>
      </c>
      <c r="N109" s="42"/>
      <c r="O109" s="91">
        <v>1</v>
      </c>
      <c r="P109" s="91">
        <v>0.9</v>
      </c>
      <c r="Q109" s="91"/>
      <c r="R109" s="65"/>
      <c r="S109" s="65"/>
      <c r="T109" s="91"/>
      <c r="U109" s="123"/>
      <c r="V109" s="123"/>
      <c r="W109" s="139"/>
      <c r="X109" s="57"/>
      <c r="Y109" s="26"/>
    </row>
    <row r="110" spans="1:25" s="51" customFormat="1" ht="38.25" outlineLevel="2" x14ac:dyDescent="0.25">
      <c r="A110" s="61">
        <v>160</v>
      </c>
      <c r="B110" s="61" t="s">
        <v>135</v>
      </c>
      <c r="C110" s="75" t="s">
        <v>15</v>
      </c>
      <c r="D110" s="77" t="s">
        <v>95</v>
      </c>
      <c r="E110" s="75" t="s">
        <v>93</v>
      </c>
      <c r="F110" s="92" t="s">
        <v>275</v>
      </c>
      <c r="G110" s="75" t="s">
        <v>20</v>
      </c>
      <c r="H110" s="93" t="s">
        <v>242</v>
      </c>
      <c r="I110" s="84" t="s">
        <v>159</v>
      </c>
      <c r="J110" s="75"/>
      <c r="K110" s="160" t="s">
        <v>503</v>
      </c>
      <c r="L110" s="54">
        <v>1</v>
      </c>
      <c r="M110" s="55">
        <f t="shared" si="3"/>
        <v>0.95</v>
      </c>
      <c r="N110" s="42"/>
      <c r="O110" s="91">
        <v>1</v>
      </c>
      <c r="P110" s="91">
        <v>0.9</v>
      </c>
      <c r="Q110" s="91"/>
      <c r="R110" s="65"/>
      <c r="S110" s="65"/>
      <c r="T110" s="91"/>
      <c r="U110" s="123"/>
      <c r="V110" s="123"/>
      <c r="W110" s="139"/>
      <c r="X110" s="57"/>
      <c r="Y110" s="26"/>
    </row>
    <row r="111" spans="1:25" s="51" customFormat="1" ht="81" customHeight="1" outlineLevel="2" x14ac:dyDescent="0.25">
      <c r="A111" s="61">
        <v>161</v>
      </c>
      <c r="B111" s="61" t="s">
        <v>135</v>
      </c>
      <c r="C111" s="75" t="s">
        <v>15</v>
      </c>
      <c r="D111" s="75" t="s">
        <v>96</v>
      </c>
      <c r="E111" s="75" t="s">
        <v>103</v>
      </c>
      <c r="F111" s="92" t="s">
        <v>276</v>
      </c>
      <c r="G111" s="75" t="s">
        <v>85</v>
      </c>
      <c r="H111" s="93" t="s">
        <v>242</v>
      </c>
      <c r="I111" s="75" t="s">
        <v>227</v>
      </c>
      <c r="J111" s="75"/>
      <c r="K111" s="160" t="s">
        <v>503</v>
      </c>
      <c r="L111" s="54">
        <v>1</v>
      </c>
      <c r="M111" s="55">
        <f t="shared" si="3"/>
        <v>0.95</v>
      </c>
      <c r="N111" s="42"/>
      <c r="O111" s="91">
        <v>1</v>
      </c>
      <c r="P111" s="91">
        <v>0.9</v>
      </c>
      <c r="Q111" s="91"/>
      <c r="R111" s="65"/>
      <c r="S111" s="65"/>
      <c r="T111" s="91"/>
      <c r="U111" s="123"/>
      <c r="V111" s="123"/>
      <c r="W111" s="139"/>
      <c r="X111" s="57"/>
      <c r="Y111" s="26"/>
    </row>
    <row r="112" spans="1:25" s="51" customFormat="1" ht="69.75" customHeight="1" outlineLevel="2" x14ac:dyDescent="0.25">
      <c r="A112" s="61">
        <v>162</v>
      </c>
      <c r="B112" s="61" t="s">
        <v>135</v>
      </c>
      <c r="C112" s="75" t="s">
        <v>15</v>
      </c>
      <c r="D112" s="77" t="s">
        <v>97</v>
      </c>
      <c r="E112" s="75" t="s">
        <v>104</v>
      </c>
      <c r="F112" s="92" t="s">
        <v>277</v>
      </c>
      <c r="G112" s="75" t="s">
        <v>85</v>
      </c>
      <c r="H112" s="93" t="s">
        <v>242</v>
      </c>
      <c r="I112" s="75" t="s">
        <v>228</v>
      </c>
      <c r="J112" s="75"/>
      <c r="K112" s="160" t="s">
        <v>503</v>
      </c>
      <c r="L112" s="54">
        <v>1</v>
      </c>
      <c r="M112" s="55">
        <f t="shared" si="3"/>
        <v>0.93333333333333324</v>
      </c>
      <c r="N112" s="42"/>
      <c r="O112" s="91">
        <v>1</v>
      </c>
      <c r="P112" s="91">
        <v>0.9</v>
      </c>
      <c r="Q112" s="91">
        <v>0.9</v>
      </c>
      <c r="R112" s="65"/>
      <c r="S112" s="65"/>
      <c r="T112" s="91"/>
      <c r="U112" s="123"/>
      <c r="V112" s="123"/>
      <c r="W112" s="139"/>
      <c r="X112" s="57"/>
      <c r="Y112" s="26"/>
    </row>
    <row r="113" spans="1:25" s="51" customFormat="1" ht="79.5" customHeight="1" outlineLevel="2" x14ac:dyDescent="0.25">
      <c r="A113" s="61">
        <v>163</v>
      </c>
      <c r="B113" s="61" t="s">
        <v>135</v>
      </c>
      <c r="C113" s="75" t="s">
        <v>15</v>
      </c>
      <c r="D113" s="77" t="s">
        <v>98</v>
      </c>
      <c r="E113" s="75" t="s">
        <v>105</v>
      </c>
      <c r="F113" s="92" t="s">
        <v>278</v>
      </c>
      <c r="G113" s="75" t="s">
        <v>85</v>
      </c>
      <c r="H113" s="93" t="s">
        <v>242</v>
      </c>
      <c r="I113" s="111" t="s">
        <v>229</v>
      </c>
      <c r="J113" s="75"/>
      <c r="K113" s="160" t="s">
        <v>503</v>
      </c>
      <c r="L113" s="54">
        <v>1</v>
      </c>
      <c r="M113" s="55">
        <f t="shared" si="3"/>
        <v>0.9</v>
      </c>
      <c r="N113" s="42"/>
      <c r="O113" s="91">
        <v>1</v>
      </c>
      <c r="P113" s="91">
        <v>0.8</v>
      </c>
      <c r="Q113" s="91"/>
      <c r="R113" s="65"/>
      <c r="S113" s="65"/>
      <c r="T113" s="91"/>
      <c r="U113" s="123"/>
      <c r="V113" s="123"/>
      <c r="W113" s="139"/>
      <c r="X113" s="57"/>
      <c r="Y113" s="26"/>
    </row>
    <row r="114" spans="1:25" s="51" customFormat="1" ht="87.75" customHeight="1" outlineLevel="2" x14ac:dyDescent="0.25">
      <c r="A114" s="61">
        <v>164</v>
      </c>
      <c r="B114" s="61" t="s">
        <v>135</v>
      </c>
      <c r="C114" s="75" t="s">
        <v>15</v>
      </c>
      <c r="D114" s="75" t="s">
        <v>99</v>
      </c>
      <c r="E114" s="75" t="s">
        <v>106</v>
      </c>
      <c r="F114" s="92" t="s">
        <v>279</v>
      </c>
      <c r="G114" s="75" t="s">
        <v>85</v>
      </c>
      <c r="H114" s="93" t="s">
        <v>242</v>
      </c>
      <c r="I114" s="75" t="s">
        <v>224</v>
      </c>
      <c r="J114" s="75"/>
      <c r="K114" s="160" t="s">
        <v>503</v>
      </c>
      <c r="L114" s="54">
        <v>1</v>
      </c>
      <c r="M114" s="55">
        <f t="shared" si="3"/>
        <v>0.95</v>
      </c>
      <c r="N114" s="42"/>
      <c r="O114" s="91">
        <v>1</v>
      </c>
      <c r="P114" s="91">
        <v>0.9</v>
      </c>
      <c r="Q114" s="91"/>
      <c r="R114" s="65"/>
      <c r="S114" s="65"/>
      <c r="T114" s="91"/>
      <c r="U114" s="123"/>
      <c r="V114" s="123"/>
      <c r="W114" s="139"/>
      <c r="X114" s="57"/>
      <c r="Y114" s="26"/>
    </row>
    <row r="115" spans="1:25" s="51" customFormat="1" ht="77.25" customHeight="1" outlineLevel="2" x14ac:dyDescent="0.25">
      <c r="A115" s="61">
        <v>165</v>
      </c>
      <c r="B115" s="61" t="s">
        <v>135</v>
      </c>
      <c r="C115" s="75" t="s">
        <v>15</v>
      </c>
      <c r="D115" s="77" t="s">
        <v>100</v>
      </c>
      <c r="E115" s="75" t="s">
        <v>107</v>
      </c>
      <c r="F115" s="92" t="s">
        <v>280</v>
      </c>
      <c r="G115" s="75" t="s">
        <v>85</v>
      </c>
      <c r="H115" s="93" t="s">
        <v>242</v>
      </c>
      <c r="I115" s="75" t="s">
        <v>225</v>
      </c>
      <c r="J115" s="75"/>
      <c r="K115" s="160" t="s">
        <v>503</v>
      </c>
      <c r="L115" s="54">
        <v>1</v>
      </c>
      <c r="M115" s="55">
        <f t="shared" si="3"/>
        <v>0.93333333333333324</v>
      </c>
      <c r="N115" s="42"/>
      <c r="O115" s="91">
        <v>1</v>
      </c>
      <c r="P115" s="91">
        <v>0.9</v>
      </c>
      <c r="Q115" s="91">
        <v>0.9</v>
      </c>
      <c r="R115" s="65"/>
      <c r="S115" s="65"/>
      <c r="T115" s="91"/>
      <c r="U115" s="123"/>
      <c r="V115" s="123"/>
      <c r="W115" s="139"/>
      <c r="X115" s="57"/>
      <c r="Y115" s="26"/>
    </row>
    <row r="116" spans="1:25" s="51" customFormat="1" ht="81" customHeight="1" outlineLevel="2" x14ac:dyDescent="0.25">
      <c r="A116" s="61">
        <v>166</v>
      </c>
      <c r="B116" s="61" t="s">
        <v>135</v>
      </c>
      <c r="C116" s="75" t="s">
        <v>15</v>
      </c>
      <c r="D116" s="77" t="s">
        <v>101</v>
      </c>
      <c r="E116" s="75" t="s">
        <v>108</v>
      </c>
      <c r="F116" s="92" t="s">
        <v>281</v>
      </c>
      <c r="G116" s="75" t="s">
        <v>85</v>
      </c>
      <c r="H116" s="93" t="s">
        <v>242</v>
      </c>
      <c r="I116" s="111" t="s">
        <v>226</v>
      </c>
      <c r="J116" s="75"/>
      <c r="K116" s="160" t="s">
        <v>503</v>
      </c>
      <c r="L116" s="54">
        <v>1</v>
      </c>
      <c r="M116" s="55">
        <f t="shared" si="3"/>
        <v>0.9</v>
      </c>
      <c r="N116" s="42"/>
      <c r="O116" s="91">
        <v>1</v>
      </c>
      <c r="P116" s="91">
        <v>0.8</v>
      </c>
      <c r="Q116" s="91"/>
      <c r="R116" s="65"/>
      <c r="S116" s="65"/>
      <c r="T116" s="91"/>
      <c r="U116" s="123"/>
      <c r="V116" s="123"/>
      <c r="W116" s="139"/>
      <c r="X116" s="57"/>
      <c r="Y116" s="26"/>
    </row>
    <row r="117" spans="1:25" s="51" customFormat="1" ht="133.5" customHeight="1" outlineLevel="2" x14ac:dyDescent="0.25">
      <c r="A117" s="61">
        <v>167</v>
      </c>
      <c r="B117" s="61" t="s">
        <v>135</v>
      </c>
      <c r="C117" s="75" t="s">
        <v>15</v>
      </c>
      <c r="D117" s="75" t="s">
        <v>114</v>
      </c>
      <c r="E117" s="75" t="s">
        <v>109</v>
      </c>
      <c r="F117" s="92" t="s">
        <v>282</v>
      </c>
      <c r="G117" s="75" t="s">
        <v>87</v>
      </c>
      <c r="H117" s="93" t="s">
        <v>242</v>
      </c>
      <c r="I117" s="75" t="s">
        <v>230</v>
      </c>
      <c r="J117" s="75" t="s">
        <v>162</v>
      </c>
      <c r="K117" s="160" t="s">
        <v>504</v>
      </c>
      <c r="L117" s="54">
        <v>1</v>
      </c>
      <c r="M117" s="55">
        <f t="shared" si="3"/>
        <v>0.9</v>
      </c>
      <c r="N117" s="42"/>
      <c r="O117" s="91">
        <v>1</v>
      </c>
      <c r="P117" s="91">
        <v>0.8</v>
      </c>
      <c r="Q117" s="91"/>
      <c r="R117" s="65"/>
      <c r="S117" s="65"/>
      <c r="T117" s="91"/>
      <c r="U117" s="123"/>
      <c r="V117" s="123"/>
      <c r="W117" s="139"/>
      <c r="X117" s="57"/>
      <c r="Y117" s="26"/>
    </row>
    <row r="118" spans="1:25" s="51" customFormat="1" ht="105.75" customHeight="1" outlineLevel="2" x14ac:dyDescent="0.25">
      <c r="A118" s="61">
        <v>168</v>
      </c>
      <c r="B118" s="61" t="s">
        <v>135</v>
      </c>
      <c r="C118" s="75" t="s">
        <v>15</v>
      </c>
      <c r="D118" s="77" t="s">
        <v>115</v>
      </c>
      <c r="E118" s="75" t="s">
        <v>110</v>
      </c>
      <c r="F118" s="92" t="s">
        <v>283</v>
      </c>
      <c r="G118" s="75" t="s">
        <v>87</v>
      </c>
      <c r="H118" s="93" t="s">
        <v>242</v>
      </c>
      <c r="I118" s="84" t="s">
        <v>231</v>
      </c>
      <c r="J118" s="124" t="s">
        <v>205</v>
      </c>
      <c r="K118" s="160" t="s">
        <v>504</v>
      </c>
      <c r="L118" s="54">
        <v>1</v>
      </c>
      <c r="M118" s="55">
        <f t="shared" si="3"/>
        <v>0.93333333333333324</v>
      </c>
      <c r="N118" s="42"/>
      <c r="O118" s="91">
        <v>1</v>
      </c>
      <c r="P118" s="91">
        <v>0.9</v>
      </c>
      <c r="Q118" s="91">
        <v>0.9</v>
      </c>
      <c r="R118" s="65"/>
      <c r="S118" s="65"/>
      <c r="T118" s="91"/>
      <c r="U118" s="123"/>
      <c r="V118" s="123"/>
      <c r="W118" s="139"/>
      <c r="X118" s="57"/>
      <c r="Y118" s="26"/>
    </row>
    <row r="119" spans="1:25" s="51" customFormat="1" ht="103.5" customHeight="1" outlineLevel="2" x14ac:dyDescent="0.25">
      <c r="A119" s="61">
        <v>169</v>
      </c>
      <c r="B119" s="61" t="s">
        <v>135</v>
      </c>
      <c r="C119" s="75" t="s">
        <v>15</v>
      </c>
      <c r="D119" s="77" t="s">
        <v>116</v>
      </c>
      <c r="E119" s="75" t="s">
        <v>111</v>
      </c>
      <c r="F119" s="92" t="s">
        <v>284</v>
      </c>
      <c r="G119" s="75" t="s">
        <v>87</v>
      </c>
      <c r="H119" s="93" t="s">
        <v>242</v>
      </c>
      <c r="I119" s="84" t="s">
        <v>232</v>
      </c>
      <c r="J119" s="124" t="s">
        <v>162</v>
      </c>
      <c r="K119" s="160" t="s">
        <v>504</v>
      </c>
      <c r="L119" s="54">
        <v>1</v>
      </c>
      <c r="M119" s="55">
        <f t="shared" si="3"/>
        <v>0.9</v>
      </c>
      <c r="N119" s="42"/>
      <c r="O119" s="91">
        <v>1</v>
      </c>
      <c r="P119" s="91">
        <v>0.8</v>
      </c>
      <c r="Q119" s="91"/>
      <c r="R119" s="65"/>
      <c r="S119" s="65"/>
      <c r="T119" s="91"/>
      <c r="U119" s="123"/>
      <c r="V119" s="123"/>
      <c r="W119" s="139"/>
      <c r="X119" s="57"/>
      <c r="Y119" s="26"/>
    </row>
    <row r="120" spans="1:25" s="51" customFormat="1" ht="25.5" outlineLevel="2" x14ac:dyDescent="0.25">
      <c r="A120" s="61">
        <v>198</v>
      </c>
      <c r="B120" s="61"/>
      <c r="C120" s="81" t="s">
        <v>15</v>
      </c>
      <c r="D120" s="81" t="s">
        <v>130</v>
      </c>
      <c r="E120" s="81" t="s">
        <v>125</v>
      </c>
      <c r="F120" s="92" t="s">
        <v>131</v>
      </c>
      <c r="G120" s="81" t="s">
        <v>125</v>
      </c>
      <c r="H120" s="93" t="s">
        <v>242</v>
      </c>
      <c r="I120" s="81" t="s">
        <v>125</v>
      </c>
      <c r="J120" s="81"/>
      <c r="K120" s="160" t="s">
        <v>19</v>
      </c>
      <c r="L120" s="39">
        <f>0.1*9</f>
        <v>0.9</v>
      </c>
      <c r="M120" s="55">
        <f t="shared" si="3"/>
        <v>0</v>
      </c>
      <c r="N120" s="42"/>
      <c r="O120" s="91"/>
      <c r="P120" s="91">
        <v>0</v>
      </c>
      <c r="Q120" s="91"/>
      <c r="R120" s="65"/>
      <c r="S120" s="65"/>
      <c r="T120" s="91"/>
      <c r="U120" s="123"/>
      <c r="V120" s="123"/>
      <c r="W120" s="139"/>
      <c r="X120" s="57"/>
      <c r="Y120" s="71"/>
    </row>
    <row r="121" spans="1:25" s="24" customFormat="1" ht="21" customHeight="1" outlineLevel="1" x14ac:dyDescent="0.25">
      <c r="A121" s="21" t="s">
        <v>53</v>
      </c>
      <c r="B121" s="22"/>
      <c r="C121" s="22"/>
      <c r="D121" s="22"/>
      <c r="E121" s="22"/>
      <c r="F121" s="22"/>
      <c r="G121" s="22"/>
      <c r="H121" s="22" t="s">
        <v>19</v>
      </c>
      <c r="I121" s="22"/>
      <c r="J121" s="22"/>
      <c r="K121" s="22"/>
      <c r="L121" s="22"/>
      <c r="M121" s="22" t="str">
        <f>IF(COUNT(O121,P121,Q121,#REF!,R121,S121,T121,U121,V121,W121,#REF!)&gt;0,SUM(O121,P121,Q121,#REF!,R121,S121,T121,U121,V121,W121,#REF!)/COUNT(O121,P121,Q121,#REF!,R121,S121,T121,U121,V121,W121,#REF!),"")</f>
        <v/>
      </c>
      <c r="N121" s="22"/>
      <c r="O121" s="22"/>
      <c r="P121" s="22"/>
      <c r="Q121" s="22"/>
      <c r="R121" s="22"/>
      <c r="S121" s="22"/>
      <c r="T121" s="22"/>
      <c r="U121" s="22"/>
      <c r="V121" s="22"/>
      <c r="W121" s="22"/>
      <c r="X121" s="23"/>
      <c r="Y121" s="13"/>
    </row>
    <row r="122" spans="1:25" s="51" customFormat="1" ht="27" customHeight="1" outlineLevel="2" x14ac:dyDescent="0.25">
      <c r="A122" s="61">
        <v>201</v>
      </c>
      <c r="B122" s="61" t="s">
        <v>135</v>
      </c>
      <c r="C122" s="109" t="s">
        <v>15</v>
      </c>
      <c r="D122" s="109" t="s">
        <v>148</v>
      </c>
      <c r="E122" s="109" t="s">
        <v>149</v>
      </c>
      <c r="F122" s="108" t="s">
        <v>285</v>
      </c>
      <c r="G122" s="109" t="s">
        <v>26</v>
      </c>
      <c r="H122" s="109" t="s">
        <v>242</v>
      </c>
      <c r="I122" s="109" t="s">
        <v>203</v>
      </c>
      <c r="J122" s="121"/>
      <c r="K122" s="160" t="s">
        <v>503</v>
      </c>
      <c r="L122" s="39">
        <v>1</v>
      </c>
      <c r="M122" s="55">
        <f>IF(COUNT(O122,P122,Q122,R122,S122,T122,U122,V122,W122)&gt;0,SUM(O122,P122,Q122,R122,S122,T122,U122,V122,W122)/COUNT(O122,P122,Q122,R122,S122,T122,U122,V122,W122),"")</f>
        <v>0.95</v>
      </c>
      <c r="N122" s="27"/>
      <c r="O122" s="91">
        <v>1</v>
      </c>
      <c r="P122" s="91">
        <v>0.9</v>
      </c>
      <c r="Q122" s="91"/>
      <c r="R122" s="65"/>
      <c r="S122" s="65"/>
      <c r="T122" s="91"/>
      <c r="U122" s="123"/>
      <c r="V122" s="123"/>
      <c r="W122" s="139"/>
      <c r="X122" s="57"/>
      <c r="Y122" s="27"/>
    </row>
    <row r="123" spans="1:25" s="51" customFormat="1" ht="24.75" customHeight="1" outlineLevel="2" x14ac:dyDescent="0.25">
      <c r="A123" s="62">
        <v>233</v>
      </c>
      <c r="B123" s="107" t="s">
        <v>135</v>
      </c>
      <c r="C123" s="127" t="s">
        <v>15</v>
      </c>
      <c r="D123" s="127" t="s">
        <v>163</v>
      </c>
      <c r="E123" s="126" t="s">
        <v>165</v>
      </c>
      <c r="F123" s="125" t="s">
        <v>286</v>
      </c>
      <c r="G123" s="127" t="s">
        <v>26</v>
      </c>
      <c r="H123" s="127" t="s">
        <v>242</v>
      </c>
      <c r="I123" s="126" t="s">
        <v>191</v>
      </c>
      <c r="J123" s="126"/>
      <c r="K123" s="160" t="s">
        <v>503</v>
      </c>
      <c r="L123" s="39">
        <v>1</v>
      </c>
      <c r="M123" s="55">
        <f>IF(COUNT(O123,P123,Q123,R123,S123,T123,U123,V123,W123)&gt;0,SUM(O123,P123,Q123,R123,S123,T123,U123,V123,W123)/COUNT(O123,P123,Q123,R123,S123,T123,U123,V123,W123),"")</f>
        <v>0.85</v>
      </c>
      <c r="N123" s="27"/>
      <c r="O123" s="114">
        <v>1</v>
      </c>
      <c r="P123" s="114">
        <v>0.7</v>
      </c>
      <c r="Q123" s="114"/>
      <c r="R123" s="114"/>
      <c r="S123" s="114"/>
      <c r="T123" s="114"/>
      <c r="U123" s="123"/>
      <c r="V123" s="123"/>
      <c r="W123" s="139"/>
      <c r="X123" s="57"/>
      <c r="Y123" s="71"/>
    </row>
    <row r="124" spans="1:25" s="51" customFormat="1" ht="25.5" outlineLevel="2" x14ac:dyDescent="0.25">
      <c r="A124" s="62">
        <v>234</v>
      </c>
      <c r="B124" s="107" t="s">
        <v>135</v>
      </c>
      <c r="C124" s="127" t="s">
        <v>15</v>
      </c>
      <c r="D124" s="127" t="s">
        <v>168</v>
      </c>
      <c r="E124" s="126" t="s">
        <v>167</v>
      </c>
      <c r="F124" s="125" t="s">
        <v>287</v>
      </c>
      <c r="G124" s="127" t="s">
        <v>26</v>
      </c>
      <c r="H124" s="127" t="s">
        <v>242</v>
      </c>
      <c r="I124" s="126" t="s">
        <v>192</v>
      </c>
      <c r="J124" s="126"/>
      <c r="K124" s="160" t="s">
        <v>503</v>
      </c>
      <c r="L124" s="39">
        <v>1</v>
      </c>
      <c r="M124" s="55">
        <f>IF(COUNT(O124,P124,Q124,R124,S124,T124,U124,V124,W124)&gt;0,SUM(O124,P124,Q124,R124,S124,T124,U124,V124,W124)/COUNT(O124,P124,Q124,R124,S124,T124,U124,V124,W124),"")</f>
        <v>0.95</v>
      </c>
      <c r="N124" s="27"/>
      <c r="O124" s="114">
        <v>1</v>
      </c>
      <c r="P124" s="114">
        <v>0.9</v>
      </c>
      <c r="Q124" s="114"/>
      <c r="R124" s="114"/>
      <c r="S124" s="114"/>
      <c r="T124" s="114"/>
      <c r="U124" s="123"/>
      <c r="V124" s="123"/>
      <c r="W124" s="139"/>
      <c r="X124" s="57"/>
      <c r="Y124" s="71"/>
    </row>
    <row r="125" spans="1:25" s="51" customFormat="1" ht="25.5" outlineLevel="2" x14ac:dyDescent="0.25">
      <c r="A125" s="62">
        <v>235</v>
      </c>
      <c r="B125" s="107" t="s">
        <v>135</v>
      </c>
      <c r="C125" s="127" t="s">
        <v>15</v>
      </c>
      <c r="D125" s="127" t="s">
        <v>164</v>
      </c>
      <c r="E125" s="126" t="s">
        <v>166</v>
      </c>
      <c r="F125" s="125" t="s">
        <v>288</v>
      </c>
      <c r="G125" s="127" t="s">
        <v>26</v>
      </c>
      <c r="H125" s="127" t="s">
        <v>242</v>
      </c>
      <c r="I125" s="126" t="s">
        <v>193</v>
      </c>
      <c r="J125" s="126"/>
      <c r="K125" s="160" t="s">
        <v>503</v>
      </c>
      <c r="L125" s="39">
        <v>1</v>
      </c>
      <c r="M125" s="55">
        <f>IF(COUNT(O125,P125,Q125,R125,S125,T125,U125,V125,W125)&gt;0,SUM(O125,P125,Q125,R125,S125,T125,U125,V125,W125)/COUNT(O125,P125,Q125,R125,S125,T125,U125,V125,W125),"")</f>
        <v>0.85</v>
      </c>
      <c r="N125" s="27"/>
      <c r="O125" s="114">
        <v>1</v>
      </c>
      <c r="P125" s="114">
        <v>0.7</v>
      </c>
      <c r="Q125" s="114"/>
      <c r="R125" s="114"/>
      <c r="S125" s="114"/>
      <c r="T125" s="114"/>
      <c r="U125" s="123"/>
      <c r="V125" s="123"/>
      <c r="W125" s="139"/>
      <c r="X125" s="57"/>
      <c r="Y125" s="71"/>
    </row>
    <row r="126" spans="1:25" s="24" customFormat="1" ht="21" customHeight="1" outlineLevel="1" x14ac:dyDescent="0.25">
      <c r="A126" s="21" t="s">
        <v>18</v>
      </c>
      <c r="B126" s="22"/>
      <c r="C126" s="22"/>
      <c r="D126" s="22"/>
      <c r="E126" s="22"/>
      <c r="F126" s="22"/>
      <c r="G126" s="22"/>
      <c r="H126" s="22" t="s">
        <v>19</v>
      </c>
      <c r="I126" s="22"/>
      <c r="J126" s="22"/>
      <c r="K126" s="22"/>
      <c r="L126" s="22"/>
      <c r="M126" s="22" t="str">
        <f>IF(COUNT(O126,P126,Q126,#REF!,R126,S126,T126,U126,V126,W126,#REF!)&gt;0,SUM(O126,P126,Q126,#REF!,R126,S126,T126,U126,V126,W126,#REF!)/COUNT(O126,P126,Q126,#REF!,R126,S126,T126,U126,V126,W126,#REF!),"")</f>
        <v/>
      </c>
      <c r="N126" s="22"/>
      <c r="O126" s="22"/>
      <c r="P126" s="22"/>
      <c r="Q126" s="22"/>
      <c r="R126" s="22"/>
      <c r="S126" s="22"/>
      <c r="T126" s="22"/>
      <c r="U126" s="22"/>
      <c r="V126" s="22"/>
      <c r="W126" s="22"/>
      <c r="X126" s="23"/>
      <c r="Y126" s="29"/>
    </row>
    <row r="127" spans="1:25" s="51" customFormat="1" ht="25.5" outlineLevel="2" x14ac:dyDescent="0.25">
      <c r="A127" s="68">
        <v>241</v>
      </c>
      <c r="B127" s="61" t="s">
        <v>135</v>
      </c>
      <c r="C127" s="89" t="s">
        <v>15</v>
      </c>
      <c r="D127" s="89" t="s">
        <v>201</v>
      </c>
      <c r="E127" s="146" t="s">
        <v>240</v>
      </c>
      <c r="F127" s="238" t="s">
        <v>555</v>
      </c>
      <c r="G127" s="144"/>
      <c r="H127" s="56" t="s">
        <v>242</v>
      </c>
      <c r="I127" s="89" t="s">
        <v>556</v>
      </c>
      <c r="J127" s="144"/>
      <c r="K127" s="160"/>
      <c r="L127" s="54">
        <v>1</v>
      </c>
      <c r="M127" s="55">
        <f t="shared" ref="M127" si="4">IF(COUNT(O127,P127,Q127,R127,S127,T127,U127,V127,W127)&gt;0,SUM(O127,P127,Q127,R127,S127,T127,U127,V127,W127)/COUNT(O127,P127,Q127,R127,S127,T127,U127,V127,W127),"")</f>
        <v>1</v>
      </c>
      <c r="N127" s="42"/>
      <c r="O127" s="91"/>
      <c r="P127" s="91"/>
      <c r="Q127" s="91">
        <v>1</v>
      </c>
      <c r="R127" s="65"/>
      <c r="S127" s="65"/>
      <c r="T127" s="91"/>
      <c r="U127" s="123"/>
      <c r="V127" s="123"/>
      <c r="W127" s="139"/>
      <c r="X127" s="57"/>
      <c r="Y127" s="30"/>
    </row>
    <row r="128" spans="1:25" s="24" customFormat="1" ht="21" customHeight="1" outlineLevel="1" x14ac:dyDescent="0.25">
      <c r="A128" s="21" t="s">
        <v>22</v>
      </c>
      <c r="B128" s="32"/>
      <c r="C128" s="32"/>
      <c r="D128" s="32"/>
      <c r="E128" s="32"/>
      <c r="F128" s="32"/>
      <c r="G128" s="22"/>
      <c r="H128" s="22" t="s">
        <v>19</v>
      </c>
      <c r="I128" s="22"/>
      <c r="J128" s="22"/>
      <c r="K128" s="22"/>
      <c r="L128" s="22"/>
      <c r="M128" s="22" t="str">
        <f>IF(COUNT(O128,P128,Q128,#REF!,R128,S128,T128,U128,V128,W128,#REF!)&gt;0,SUM(O128,P128,Q128,#REF!,R128,S128,T128,U128,V128,W128,#REF!)/COUNT(O128,P128,Q128,#REF!,R128,S128,T128,U128,V128,W128,#REF!),"")</f>
        <v/>
      </c>
      <c r="N128" s="22"/>
      <c r="O128" s="22"/>
      <c r="P128" s="22"/>
      <c r="Q128" s="22"/>
      <c r="R128" s="22"/>
      <c r="S128" s="22"/>
      <c r="T128" s="22"/>
      <c r="U128" s="22"/>
      <c r="V128" s="22"/>
      <c r="W128" s="22"/>
      <c r="X128" s="23"/>
      <c r="Y128" s="33"/>
    </row>
    <row r="129" spans="1:25" ht="306" outlineLevel="2" x14ac:dyDescent="0.25">
      <c r="A129" s="61">
        <v>14</v>
      </c>
      <c r="B129" s="61" t="s">
        <v>135</v>
      </c>
      <c r="C129" s="81" t="s">
        <v>15</v>
      </c>
      <c r="D129" s="81" t="s">
        <v>32</v>
      </c>
      <c r="E129" s="56" t="s">
        <v>30</v>
      </c>
      <c r="F129" s="56" t="s">
        <v>554</v>
      </c>
      <c r="G129" s="66" t="s">
        <v>20</v>
      </c>
      <c r="H129" s="144" t="s">
        <v>289</v>
      </c>
      <c r="I129" s="66" t="s">
        <v>535</v>
      </c>
      <c r="J129" s="131" t="s">
        <v>185</v>
      </c>
      <c r="K129" s="89" t="s">
        <v>514</v>
      </c>
      <c r="L129" s="25">
        <v>1</v>
      </c>
      <c r="M129" s="55">
        <f t="shared" ref="M129:M133" si="5">IF(COUNT(O129,P129,Q129,R129,S129,T129,U129,V129,W129)&gt;0,SUM(O129,P129,Q129,R129,S129,T129,U129,V129,W129)/COUNT(O129,P129,Q129,R129,S129,T129,U129,V129,W129),"")</f>
        <v>1</v>
      </c>
      <c r="N129" s="42"/>
      <c r="O129" s="91"/>
      <c r="P129" s="91"/>
      <c r="Q129" s="91"/>
      <c r="R129" s="65">
        <v>1</v>
      </c>
      <c r="S129" s="65"/>
      <c r="T129" s="91"/>
      <c r="U129" s="123"/>
      <c r="V129" s="123"/>
      <c r="W129" s="139"/>
      <c r="X129" s="28"/>
      <c r="Y129" s="33"/>
    </row>
    <row r="130" spans="1:25" ht="191.25" outlineLevel="2" x14ac:dyDescent="0.25">
      <c r="A130" s="61">
        <v>27</v>
      </c>
      <c r="B130" s="61" t="s">
        <v>135</v>
      </c>
      <c r="C130" s="81" t="s">
        <v>15</v>
      </c>
      <c r="D130" s="83" t="s">
        <v>33</v>
      </c>
      <c r="E130" s="56" t="s">
        <v>31</v>
      </c>
      <c r="F130" s="47" t="s">
        <v>290</v>
      </c>
      <c r="G130" s="66" t="s">
        <v>41</v>
      </c>
      <c r="H130" s="144" t="s">
        <v>289</v>
      </c>
      <c r="I130" s="66" t="s">
        <v>536</v>
      </c>
      <c r="J130" s="131" t="s">
        <v>185</v>
      </c>
      <c r="K130" s="89" t="s">
        <v>514</v>
      </c>
      <c r="L130" s="25">
        <v>1</v>
      </c>
      <c r="M130" s="55">
        <f t="shared" si="5"/>
        <v>1</v>
      </c>
      <c r="N130" s="42"/>
      <c r="O130" s="91"/>
      <c r="P130" s="91"/>
      <c r="Q130" s="91"/>
      <c r="R130" s="65">
        <v>1</v>
      </c>
      <c r="S130" s="65"/>
      <c r="T130" s="91"/>
      <c r="U130" s="123"/>
      <c r="V130" s="123"/>
      <c r="W130" s="139"/>
      <c r="X130" s="28"/>
      <c r="Y130" s="33"/>
    </row>
    <row r="131" spans="1:25" ht="135" outlineLevel="2" x14ac:dyDescent="0.25">
      <c r="A131" s="61">
        <v>29</v>
      </c>
      <c r="B131" s="61" t="s">
        <v>135</v>
      </c>
      <c r="C131" s="81" t="s">
        <v>15</v>
      </c>
      <c r="D131" s="83" t="s">
        <v>34</v>
      </c>
      <c r="E131" s="56" t="s">
        <v>44</v>
      </c>
      <c r="F131" s="47" t="s">
        <v>291</v>
      </c>
      <c r="G131" s="66" t="s">
        <v>25</v>
      </c>
      <c r="H131" s="144" t="s">
        <v>289</v>
      </c>
      <c r="I131" s="66" t="s">
        <v>233</v>
      </c>
      <c r="J131" s="131" t="s">
        <v>196</v>
      </c>
      <c r="K131" s="160" t="s">
        <v>503</v>
      </c>
      <c r="L131" s="25">
        <v>1</v>
      </c>
      <c r="M131" s="55">
        <f t="shared" si="5"/>
        <v>0.95</v>
      </c>
      <c r="N131" s="42"/>
      <c r="O131" s="91"/>
      <c r="P131" s="91"/>
      <c r="Q131" s="91"/>
      <c r="R131" s="65">
        <v>1</v>
      </c>
      <c r="S131" s="65">
        <v>0.9</v>
      </c>
      <c r="T131" s="91"/>
      <c r="U131" s="123"/>
      <c r="V131" s="123"/>
      <c r="W131" s="139"/>
      <c r="X131" s="28"/>
      <c r="Y131" s="33"/>
    </row>
    <row r="132" spans="1:25" s="51" customFormat="1" ht="76.5" outlineLevel="2" x14ac:dyDescent="0.25">
      <c r="A132" s="61">
        <v>156</v>
      </c>
      <c r="B132" s="61" t="s">
        <v>135</v>
      </c>
      <c r="C132" s="81" t="s">
        <v>15</v>
      </c>
      <c r="D132" s="83" t="s">
        <v>89</v>
      </c>
      <c r="E132" s="56" t="s">
        <v>90</v>
      </c>
      <c r="F132" s="92" t="s">
        <v>292</v>
      </c>
      <c r="G132" s="74" t="s">
        <v>112</v>
      </c>
      <c r="H132" s="144" t="s">
        <v>289</v>
      </c>
      <c r="I132" s="74" t="s">
        <v>539</v>
      </c>
      <c r="J132" s="131" t="s">
        <v>186</v>
      </c>
      <c r="K132" s="89" t="s">
        <v>514</v>
      </c>
      <c r="L132" s="54">
        <v>1</v>
      </c>
      <c r="M132" s="55">
        <f t="shared" si="5"/>
        <v>1</v>
      </c>
      <c r="N132" s="42"/>
      <c r="O132" s="91"/>
      <c r="P132" s="91"/>
      <c r="Q132" s="91"/>
      <c r="R132" s="65">
        <v>1</v>
      </c>
      <c r="S132" s="65"/>
      <c r="T132" s="91"/>
      <c r="U132" s="123"/>
      <c r="V132" s="123"/>
      <c r="W132" s="139"/>
      <c r="X132" s="57"/>
      <c r="Y132" s="60"/>
    </row>
    <row r="133" spans="1:25" s="51" customFormat="1" ht="51" outlineLevel="2" x14ac:dyDescent="0.25">
      <c r="A133" s="61">
        <v>194</v>
      </c>
      <c r="B133" s="61"/>
      <c r="C133" s="81" t="s">
        <v>15</v>
      </c>
      <c r="D133" s="83" t="s">
        <v>153</v>
      </c>
      <c r="E133" s="56" t="s">
        <v>125</v>
      </c>
      <c r="F133" s="92" t="s">
        <v>132</v>
      </c>
      <c r="G133" s="128" t="s">
        <v>125</v>
      </c>
      <c r="H133" s="144" t="s">
        <v>289</v>
      </c>
      <c r="I133" s="130" t="s">
        <v>125</v>
      </c>
      <c r="J133" s="56"/>
      <c r="K133" s="160" t="s">
        <v>19</v>
      </c>
      <c r="L133" s="132">
        <f>0.1*4</f>
        <v>0.4</v>
      </c>
      <c r="M133" s="55">
        <f t="shared" si="5"/>
        <v>0</v>
      </c>
      <c r="N133" s="42"/>
      <c r="O133" s="91"/>
      <c r="P133" s="91"/>
      <c r="Q133" s="91"/>
      <c r="R133" s="65"/>
      <c r="S133" s="65">
        <v>0</v>
      </c>
      <c r="T133" s="91"/>
      <c r="U133" s="123"/>
      <c r="V133" s="123"/>
      <c r="W133" s="139"/>
      <c r="X133" s="57"/>
      <c r="Y133" s="60"/>
    </row>
    <row r="134" spans="1:25" s="24" customFormat="1" ht="21" customHeight="1" outlineLevel="1" x14ac:dyDescent="0.25">
      <c r="A134" s="21" t="s">
        <v>17</v>
      </c>
      <c r="B134" s="32"/>
      <c r="C134" s="32"/>
      <c r="D134" s="32"/>
      <c r="E134" s="32"/>
      <c r="F134" s="32"/>
      <c r="G134" s="22"/>
      <c r="H134" s="22" t="s">
        <v>19</v>
      </c>
      <c r="I134" s="22"/>
      <c r="J134" s="22"/>
      <c r="K134" s="22"/>
      <c r="L134" s="22"/>
      <c r="M134" s="22" t="str">
        <f>IF(COUNT(O134,P134,Q134,#REF!,R134,S134,T134,U134,V134,W134,#REF!)&gt;0,SUM(O134,P134,Q134,#REF!,R134,S134,T134,U134,V134,W134,#REF!)/COUNT(O134,P134,Q134,#REF!,R134,S134,T134,U134,V134,W134,#REF!),"")</f>
        <v/>
      </c>
      <c r="N134" s="22"/>
      <c r="O134" s="22"/>
      <c r="P134" s="22"/>
      <c r="Q134" s="22"/>
      <c r="R134" s="22"/>
      <c r="S134" s="22"/>
      <c r="T134" s="22"/>
      <c r="U134" s="22"/>
      <c r="V134" s="22"/>
      <c r="W134" s="22"/>
      <c r="X134" s="23"/>
      <c r="Y134" s="33"/>
    </row>
    <row r="135" spans="1:25" s="51" customFormat="1" ht="139.5" customHeight="1" outlineLevel="2" x14ac:dyDescent="0.25">
      <c r="A135" s="61">
        <v>32</v>
      </c>
      <c r="B135" s="61" t="s">
        <v>135</v>
      </c>
      <c r="C135" s="134" t="s">
        <v>15</v>
      </c>
      <c r="D135" s="64" t="s">
        <v>35</v>
      </c>
      <c r="E135" s="64" t="s">
        <v>42</v>
      </c>
      <c r="F135" s="64" t="s">
        <v>293</v>
      </c>
      <c r="G135" s="134" t="s">
        <v>20</v>
      </c>
      <c r="H135" s="144" t="s">
        <v>289</v>
      </c>
      <c r="I135" s="145" t="s">
        <v>238</v>
      </c>
      <c r="J135" s="134"/>
      <c r="K135" s="89" t="s">
        <v>557</v>
      </c>
      <c r="L135" s="143">
        <v>1</v>
      </c>
      <c r="M135" s="55">
        <f t="shared" ref="M135:M140" si="6">IF(COUNT(O135,P135,Q135,R135,S135,T135,U135,V135,W135)&gt;0,SUM(O135,P135,Q135,R135,S135,T135,U135,V135,W135)/COUNT(O135,P135,Q135,R135,S135,T135,U135,V135,W135),"")</f>
        <v>1</v>
      </c>
      <c r="N135" s="42"/>
      <c r="O135" s="91"/>
      <c r="P135" s="91"/>
      <c r="Q135" s="91"/>
      <c r="R135" s="65">
        <v>1</v>
      </c>
      <c r="S135" s="65">
        <v>1</v>
      </c>
      <c r="T135" s="91"/>
      <c r="U135" s="123"/>
      <c r="V135" s="123"/>
      <c r="W135" s="139"/>
      <c r="X135" s="57"/>
      <c r="Y135" s="60"/>
    </row>
    <row r="136" spans="1:25" ht="140.25" customHeight="1" outlineLevel="2" x14ac:dyDescent="0.25">
      <c r="A136" s="61">
        <v>33</v>
      </c>
      <c r="B136" s="61" t="s">
        <v>135</v>
      </c>
      <c r="C136" s="81" t="s">
        <v>15</v>
      </c>
      <c r="D136" s="64" t="s">
        <v>36</v>
      </c>
      <c r="E136" s="63" t="s">
        <v>43</v>
      </c>
      <c r="F136" s="64" t="s">
        <v>294</v>
      </c>
      <c r="G136" s="66" t="s">
        <v>20</v>
      </c>
      <c r="H136" s="144" t="s">
        <v>289</v>
      </c>
      <c r="I136" s="67" t="s">
        <v>239</v>
      </c>
      <c r="J136" s="133"/>
      <c r="K136" s="160" t="s">
        <v>502</v>
      </c>
      <c r="L136" s="25">
        <v>1</v>
      </c>
      <c r="M136" s="55">
        <f t="shared" si="6"/>
        <v>0.96666666666666667</v>
      </c>
      <c r="N136" s="42"/>
      <c r="O136" s="91"/>
      <c r="P136" s="91"/>
      <c r="Q136" s="91"/>
      <c r="R136" s="65">
        <v>1</v>
      </c>
      <c r="S136" s="65">
        <v>0.9</v>
      </c>
      <c r="T136" s="91">
        <v>1</v>
      </c>
      <c r="U136" s="123"/>
      <c r="V136" s="123"/>
      <c r="W136" s="139"/>
      <c r="X136" s="28"/>
      <c r="Y136" s="33"/>
    </row>
    <row r="137" spans="1:25" s="51" customFormat="1" ht="89.25" outlineLevel="2" x14ac:dyDescent="0.25">
      <c r="A137" s="61">
        <v>35</v>
      </c>
      <c r="B137" s="61" t="s">
        <v>135</v>
      </c>
      <c r="C137" s="134" t="s">
        <v>15</v>
      </c>
      <c r="D137" s="134" t="s">
        <v>37</v>
      </c>
      <c r="E137" s="47" t="s">
        <v>179</v>
      </c>
      <c r="F137" s="64" t="s">
        <v>295</v>
      </c>
      <c r="G137" s="134" t="s">
        <v>26</v>
      </c>
      <c r="H137" s="144" t="s">
        <v>289</v>
      </c>
      <c r="I137" s="150" t="s">
        <v>234</v>
      </c>
      <c r="J137" s="134"/>
      <c r="K137" s="160" t="s">
        <v>558</v>
      </c>
      <c r="L137" s="143">
        <v>1</v>
      </c>
      <c r="M137" s="55">
        <f t="shared" si="6"/>
        <v>1</v>
      </c>
      <c r="N137" s="42"/>
      <c r="O137" s="91"/>
      <c r="P137" s="91"/>
      <c r="Q137" s="91"/>
      <c r="R137" s="65">
        <v>1</v>
      </c>
      <c r="S137" s="65">
        <v>1</v>
      </c>
      <c r="T137" s="91"/>
      <c r="U137" s="123"/>
      <c r="V137" s="123"/>
      <c r="W137" s="139"/>
      <c r="X137" s="57"/>
      <c r="Y137" s="60"/>
    </row>
    <row r="138" spans="1:25" s="120" customFormat="1" ht="89.25" outlineLevel="2" x14ac:dyDescent="0.25">
      <c r="A138" s="112">
        <v>36</v>
      </c>
      <c r="B138" s="112" t="s">
        <v>135</v>
      </c>
      <c r="C138" s="82" t="s">
        <v>15</v>
      </c>
      <c r="D138" s="113" t="s">
        <v>38</v>
      </c>
      <c r="E138" s="31" t="s">
        <v>180</v>
      </c>
      <c r="F138" s="116" t="s">
        <v>296</v>
      </c>
      <c r="G138" s="82" t="s">
        <v>26</v>
      </c>
      <c r="H138" s="144" t="s">
        <v>289</v>
      </c>
      <c r="I138" s="82" t="s">
        <v>235</v>
      </c>
      <c r="J138" s="131"/>
      <c r="K138" s="160" t="s">
        <v>501</v>
      </c>
      <c r="L138" s="54">
        <v>1</v>
      </c>
      <c r="M138" s="55">
        <f t="shared" si="6"/>
        <v>0.96666666666666667</v>
      </c>
      <c r="N138" s="42"/>
      <c r="O138" s="117"/>
      <c r="P138" s="117"/>
      <c r="Q138" s="117"/>
      <c r="R138" s="118">
        <v>1</v>
      </c>
      <c r="S138" s="118">
        <v>0.9</v>
      </c>
      <c r="T138" s="117">
        <v>1</v>
      </c>
      <c r="U138" s="138"/>
      <c r="V138" s="138"/>
      <c r="W138" s="140"/>
      <c r="X138" s="119"/>
      <c r="Y138" s="60"/>
    </row>
    <row r="139" spans="1:25" s="51" customFormat="1" ht="114.75" outlineLevel="2" x14ac:dyDescent="0.25">
      <c r="A139" s="61">
        <v>47</v>
      </c>
      <c r="B139" s="61" t="s">
        <v>135</v>
      </c>
      <c r="C139" s="134" t="s">
        <v>15</v>
      </c>
      <c r="D139" s="134" t="s">
        <v>39</v>
      </c>
      <c r="E139" s="47" t="s">
        <v>181</v>
      </c>
      <c r="F139" s="64" t="s">
        <v>297</v>
      </c>
      <c r="G139" s="134" t="s">
        <v>29</v>
      </c>
      <c r="H139" s="144" t="s">
        <v>289</v>
      </c>
      <c r="I139" s="145" t="s">
        <v>236</v>
      </c>
      <c r="J139" s="134"/>
      <c r="K139" s="89" t="s">
        <v>557</v>
      </c>
      <c r="L139" s="143">
        <v>1</v>
      </c>
      <c r="M139" s="55">
        <f t="shared" si="6"/>
        <v>1</v>
      </c>
      <c r="N139" s="42"/>
      <c r="O139" s="91"/>
      <c r="P139" s="91"/>
      <c r="Q139" s="91"/>
      <c r="R139" s="65">
        <v>1</v>
      </c>
      <c r="S139" s="65">
        <v>1</v>
      </c>
      <c r="T139" s="91"/>
      <c r="U139" s="123"/>
      <c r="V139" s="123"/>
      <c r="W139" s="139"/>
      <c r="X139" s="57"/>
      <c r="Y139" s="60"/>
    </row>
    <row r="140" spans="1:25" ht="140.25" outlineLevel="2" x14ac:dyDescent="0.25">
      <c r="A140" s="61">
        <v>48</v>
      </c>
      <c r="B140" s="61" t="s">
        <v>135</v>
      </c>
      <c r="C140" s="81" t="s">
        <v>15</v>
      </c>
      <c r="D140" s="80" t="s">
        <v>40</v>
      </c>
      <c r="E140" s="56" t="s">
        <v>182</v>
      </c>
      <c r="F140" s="64" t="s">
        <v>298</v>
      </c>
      <c r="G140" s="66" t="s">
        <v>29</v>
      </c>
      <c r="H140" s="144" t="s">
        <v>289</v>
      </c>
      <c r="I140" s="66" t="s">
        <v>237</v>
      </c>
      <c r="J140" s="131"/>
      <c r="K140" s="160" t="s">
        <v>502</v>
      </c>
      <c r="L140" s="25">
        <v>1</v>
      </c>
      <c r="M140" s="55">
        <f t="shared" si="6"/>
        <v>0.96666666666666667</v>
      </c>
      <c r="N140" s="42"/>
      <c r="O140" s="91"/>
      <c r="P140" s="91"/>
      <c r="Q140" s="91"/>
      <c r="R140" s="65">
        <v>1</v>
      </c>
      <c r="S140" s="65">
        <v>0.9</v>
      </c>
      <c r="T140" s="91">
        <v>1</v>
      </c>
      <c r="U140" s="123"/>
      <c r="V140" s="123"/>
      <c r="W140" s="139"/>
      <c r="X140" s="28"/>
      <c r="Y140" s="33"/>
    </row>
    <row r="141" spans="1:25" s="24" customFormat="1" ht="21" customHeight="1" outlineLevel="1" x14ac:dyDescent="0.25">
      <c r="A141" s="21" t="s">
        <v>21</v>
      </c>
      <c r="B141" s="32"/>
      <c r="C141" s="32"/>
      <c r="D141" s="32"/>
      <c r="E141" s="32"/>
      <c r="F141" s="32"/>
      <c r="G141" s="32"/>
      <c r="H141" s="32" t="s">
        <v>19</v>
      </c>
      <c r="I141" s="32"/>
      <c r="J141" s="32"/>
      <c r="K141" s="32"/>
      <c r="L141" s="32"/>
      <c r="M141" s="32" t="str">
        <f>IF(COUNT(O141,P141,Q141,#REF!,R141,S141,T141,U141,V141,W141,#REF!)&gt;0,SUM(O141,P141,Q141,#REF!,R141,S141,T141,U141,V141,W141,#REF!)/COUNT(O141,P141,Q141,#REF!,R141,S141,T141,U141,V141,W141,#REF!),"")</f>
        <v/>
      </c>
      <c r="N141" s="32"/>
      <c r="O141" s="32"/>
      <c r="P141" s="32"/>
      <c r="Q141" s="32"/>
      <c r="R141" s="32"/>
      <c r="S141" s="32"/>
      <c r="T141" s="32"/>
      <c r="U141" s="32"/>
      <c r="V141" s="32"/>
      <c r="W141" s="32"/>
      <c r="X141" s="35"/>
      <c r="Y141" s="33"/>
    </row>
    <row r="142" spans="1:25" s="24" customFormat="1" ht="21" customHeight="1" outlineLevel="1" x14ac:dyDescent="0.25">
      <c r="A142" s="21" t="s">
        <v>102</v>
      </c>
      <c r="B142" s="22"/>
      <c r="C142" s="22"/>
      <c r="D142" s="22"/>
      <c r="E142" s="22"/>
      <c r="F142" s="22"/>
      <c r="G142" s="22"/>
      <c r="H142" s="22" t="s">
        <v>19</v>
      </c>
      <c r="I142" s="22"/>
      <c r="J142" s="22"/>
      <c r="K142" s="22"/>
      <c r="L142" s="22"/>
      <c r="M142" s="22" t="str">
        <f>IF(COUNT(O142,P142,Q142,#REF!,R142,S142,T142,U142,V142,W142,#REF!)&gt;0,SUM(O142,P142,Q142,#REF!,R142,S142,T142,U142,V142,W142,#REF!)/COUNT(O142,P142,Q142,#REF!,R142,S142,T142,U142,V142,W142,#REF!),"")</f>
        <v/>
      </c>
      <c r="N142" s="22"/>
      <c r="O142" s="22"/>
      <c r="P142" s="22"/>
      <c r="Q142" s="22"/>
      <c r="R142" s="22"/>
      <c r="S142" s="22"/>
      <c r="T142" s="22"/>
      <c r="U142" s="22"/>
      <c r="V142" s="22"/>
      <c r="W142" s="22"/>
      <c r="X142" s="23"/>
      <c r="Y142" s="13"/>
    </row>
    <row r="143" spans="1:25" s="120" customFormat="1" ht="38.25" outlineLevel="2" x14ac:dyDescent="0.25">
      <c r="A143" s="112">
        <v>223</v>
      </c>
      <c r="B143" s="112" t="s">
        <v>135</v>
      </c>
      <c r="C143" s="82" t="s">
        <v>15</v>
      </c>
      <c r="D143" s="113" t="s">
        <v>156</v>
      </c>
      <c r="E143" s="31" t="s">
        <v>158</v>
      </c>
      <c r="F143" s="48" t="s">
        <v>299</v>
      </c>
      <c r="G143" s="82" t="s">
        <v>26</v>
      </c>
      <c r="H143" s="144" t="s">
        <v>289</v>
      </c>
      <c r="I143" s="82" t="s">
        <v>160</v>
      </c>
      <c r="J143" s="131"/>
      <c r="K143" s="160" t="s">
        <v>502</v>
      </c>
      <c r="L143" s="54">
        <v>1</v>
      </c>
      <c r="M143" s="55">
        <f t="shared" ref="M143:M144" si="7">IF(COUNT(O143,P143,Q143,R143,S143,T143,U143,V143,W143)&gt;0,SUM(O143,P143,Q143,R143,S143,T143,U143,V143,W143)/COUNT(O143,P143,Q143,R143,S143,T143,U143,V143,W143),"")</f>
        <v>0.96666666666666667</v>
      </c>
      <c r="N143" s="58"/>
      <c r="O143" s="117"/>
      <c r="P143" s="117"/>
      <c r="Q143" s="117"/>
      <c r="R143" s="118">
        <v>1</v>
      </c>
      <c r="S143" s="118">
        <v>0.9</v>
      </c>
      <c r="T143" s="117">
        <v>1</v>
      </c>
      <c r="U143" s="138"/>
      <c r="V143" s="138"/>
      <c r="W143" s="140"/>
      <c r="X143" s="119"/>
      <c r="Y143" s="42"/>
    </row>
    <row r="144" spans="1:25" s="120" customFormat="1" ht="38.25" outlineLevel="2" x14ac:dyDescent="0.25">
      <c r="A144" s="112">
        <v>224</v>
      </c>
      <c r="B144" s="112" t="s">
        <v>135</v>
      </c>
      <c r="C144" s="113" t="s">
        <v>15</v>
      </c>
      <c r="D144" s="113" t="s">
        <v>157</v>
      </c>
      <c r="E144" s="48" t="s">
        <v>155</v>
      </c>
      <c r="F144" s="48" t="s">
        <v>299</v>
      </c>
      <c r="G144" s="113" t="s">
        <v>26</v>
      </c>
      <c r="H144" s="144" t="s">
        <v>289</v>
      </c>
      <c r="I144" s="82" t="s">
        <v>160</v>
      </c>
      <c r="J144" s="113"/>
      <c r="K144" s="89" t="s">
        <v>557</v>
      </c>
      <c r="L144" s="143">
        <v>1</v>
      </c>
      <c r="M144" s="55">
        <f t="shared" si="7"/>
        <v>1</v>
      </c>
      <c r="N144" s="58"/>
      <c r="O144" s="117"/>
      <c r="P144" s="117"/>
      <c r="Q144" s="117"/>
      <c r="R144" s="118">
        <v>1</v>
      </c>
      <c r="S144" s="118">
        <v>1</v>
      </c>
      <c r="T144" s="117"/>
      <c r="U144" s="138"/>
      <c r="V144" s="138"/>
      <c r="W144" s="140"/>
      <c r="X144" s="119"/>
      <c r="Y144" s="42"/>
    </row>
    <row r="145" spans="1:25" s="24" customFormat="1" ht="21" customHeight="1" outlineLevel="1" x14ac:dyDescent="0.25">
      <c r="A145" s="147" t="s">
        <v>45</v>
      </c>
      <c r="B145" s="148"/>
      <c r="C145" s="148"/>
      <c r="D145" s="22"/>
      <c r="E145" s="22"/>
      <c r="F145" s="22"/>
      <c r="G145" s="22"/>
      <c r="H145" s="22" t="s">
        <v>19</v>
      </c>
      <c r="I145" s="22"/>
      <c r="J145" s="22"/>
      <c r="K145" s="22"/>
      <c r="L145" s="22"/>
      <c r="M145" s="22" t="str">
        <f>IF(COUNT(O145,P145,Q145,#REF!,R145,S145,T145,U145,V145,W145,#REF!)&gt;0,SUM(O145,P145,Q145,#REF!,R145,S145,T145,U145,V145,W145,#REF!)/COUNT(O145,P145,Q145,#REF!,R145,S145,T145,U145,V145,W145,#REF!),"")</f>
        <v/>
      </c>
      <c r="N145" s="22"/>
      <c r="O145" s="22"/>
      <c r="P145" s="22"/>
      <c r="Q145" s="22"/>
      <c r="R145" s="22"/>
      <c r="S145" s="22"/>
      <c r="T145" s="22"/>
      <c r="U145" s="22"/>
      <c r="V145" s="22"/>
      <c r="W145" s="22"/>
      <c r="X145" s="23"/>
      <c r="Y145" s="13"/>
    </row>
    <row r="146" spans="1:25" s="24" customFormat="1" ht="30" customHeight="1" x14ac:dyDescent="0.25">
      <c r="A146" s="251" t="s">
        <v>459</v>
      </c>
      <c r="B146" s="252"/>
      <c r="C146" s="252"/>
      <c r="D146" s="252"/>
      <c r="E146" s="252"/>
      <c r="F146" s="252"/>
      <c r="G146" s="250" t="s">
        <v>495</v>
      </c>
      <c r="H146" s="250"/>
      <c r="I146" s="250"/>
      <c r="J146" s="250"/>
      <c r="K146" s="250"/>
      <c r="L146" s="250"/>
      <c r="M146" s="250"/>
      <c r="N146" s="161"/>
      <c r="O146" s="161"/>
      <c r="P146" s="161"/>
      <c r="Q146" s="161"/>
      <c r="R146" s="161"/>
      <c r="S146" s="161"/>
      <c r="T146" s="161"/>
      <c r="U146" s="161"/>
      <c r="V146" s="161"/>
      <c r="W146" s="161"/>
      <c r="X146" s="57"/>
      <c r="Y146" s="13"/>
    </row>
    <row r="147" spans="1:25" s="163" customFormat="1" ht="21" customHeight="1" outlineLevel="1" x14ac:dyDescent="0.25">
      <c r="A147" s="21" t="s">
        <v>460</v>
      </c>
      <c r="B147" s="22"/>
      <c r="C147" s="22"/>
      <c r="D147" s="22"/>
      <c r="E147" s="22"/>
      <c r="F147" s="22"/>
      <c r="G147" s="22"/>
      <c r="H147" s="22" t="s">
        <v>19</v>
      </c>
      <c r="I147" s="22"/>
      <c r="J147" s="22"/>
      <c r="K147" s="22"/>
      <c r="L147" s="22"/>
      <c r="M147" s="22" t="str">
        <f>IF(COUNT(O147,P147,Q147,#REF!,R147,S147,T147,U147,V147,W147,#REF!)&gt;0,SUM(O147,P147,Q147,#REF!,R147,S147,T147,U147,V147,W147,#REF!)/COUNT(O147,P147,Q147,#REF!,R147,S147,T147,U147,V147,W147,#REF!),"")</f>
        <v/>
      </c>
      <c r="N147" s="22"/>
      <c r="O147" s="22"/>
      <c r="P147" s="22"/>
      <c r="Q147" s="22"/>
      <c r="R147" s="22"/>
      <c r="S147" s="22"/>
      <c r="T147" s="22"/>
      <c r="U147" s="22"/>
      <c r="V147" s="22"/>
      <c r="W147" s="22"/>
      <c r="X147" s="23"/>
      <c r="Y147" s="13"/>
    </row>
    <row r="148" spans="1:25" s="163" customFormat="1" ht="409.5" outlineLevel="2" x14ac:dyDescent="0.25">
      <c r="A148" s="170">
        <v>47</v>
      </c>
      <c r="B148" s="171" t="s">
        <v>135</v>
      </c>
      <c r="C148" s="53" t="s">
        <v>15</v>
      </c>
      <c r="D148" s="53" t="s">
        <v>461</v>
      </c>
      <c r="E148" s="53" t="s">
        <v>462</v>
      </c>
      <c r="F148" s="53" t="s">
        <v>499</v>
      </c>
      <c r="G148" s="187" t="s">
        <v>463</v>
      </c>
      <c r="H148" s="160" t="s">
        <v>500</v>
      </c>
      <c r="I148" s="53" t="s">
        <v>464</v>
      </c>
      <c r="J148" s="53" t="s">
        <v>465</v>
      </c>
      <c r="K148" s="160"/>
      <c r="L148" s="54">
        <v>1</v>
      </c>
      <c r="M148" s="55">
        <f>IF(COUNT(O148,P148,Q148,R148,S148,T148,U148,V148,W148)&gt;0,SUM(O148,P148,Q148,R148,S148,T148,U148,V148,W148)/COUNT(O148,P148,Q148,R148,S148,T148,U148,V148,W148),"")</f>
        <v>0.95</v>
      </c>
      <c r="N148" s="172"/>
      <c r="O148" s="65">
        <v>1</v>
      </c>
      <c r="P148" s="65">
        <v>0.9</v>
      </c>
      <c r="Q148" s="87"/>
      <c r="R148" s="87"/>
      <c r="S148" s="114"/>
      <c r="T148" s="114"/>
      <c r="U148" s="65"/>
      <c r="V148" s="65"/>
      <c r="W148" s="87"/>
      <c r="X148" s="57"/>
      <c r="Y148" s="26"/>
    </row>
    <row r="149" spans="1:25" s="24" customFormat="1" ht="30" customHeight="1" x14ac:dyDescent="0.25">
      <c r="A149" s="251" t="s">
        <v>488</v>
      </c>
      <c r="B149" s="252"/>
      <c r="C149" s="252"/>
      <c r="D149" s="252"/>
      <c r="E149" s="252"/>
      <c r="F149" s="252"/>
      <c r="G149" s="250" t="s">
        <v>496</v>
      </c>
      <c r="H149" s="250"/>
      <c r="I149" s="250"/>
      <c r="J149" s="250"/>
      <c r="K149" s="250"/>
      <c r="L149" s="250"/>
      <c r="M149" s="250"/>
      <c r="N149" s="161"/>
      <c r="O149" s="161"/>
      <c r="P149" s="161"/>
      <c r="Q149" s="161"/>
      <c r="R149" s="161"/>
      <c r="S149" s="161"/>
      <c r="T149" s="161"/>
      <c r="U149" s="161"/>
      <c r="V149" s="161"/>
      <c r="W149" s="161"/>
      <c r="X149" s="57"/>
      <c r="Y149" s="13"/>
    </row>
    <row r="150" spans="1:25" s="163" customFormat="1" ht="21" customHeight="1" outlineLevel="1" x14ac:dyDescent="0.25">
      <c r="A150" s="21" t="s">
        <v>466</v>
      </c>
      <c r="B150" s="21"/>
      <c r="C150" s="21"/>
      <c r="D150" s="22"/>
      <c r="E150" s="22"/>
      <c r="F150" s="22"/>
      <c r="G150" s="22"/>
      <c r="H150" s="22" t="s">
        <v>19</v>
      </c>
      <c r="I150" s="22"/>
      <c r="J150" s="22"/>
      <c r="K150" s="22"/>
      <c r="L150" s="22"/>
      <c r="M150" s="22"/>
      <c r="N150" s="22"/>
      <c r="O150" s="22"/>
      <c r="P150" s="22"/>
      <c r="Q150" s="22"/>
      <c r="R150" s="22"/>
      <c r="S150" s="22"/>
      <c r="T150" s="22"/>
      <c r="U150" s="22"/>
      <c r="V150" s="22"/>
      <c r="W150" s="22"/>
      <c r="X150" s="22"/>
      <c r="Y150" s="22"/>
    </row>
    <row r="151" spans="1:25" s="163" customFormat="1" ht="38.25" outlineLevel="2" x14ac:dyDescent="0.25">
      <c r="A151" s="221">
        <v>48</v>
      </c>
      <c r="B151" s="183" t="s">
        <v>135</v>
      </c>
      <c r="C151" s="187" t="s">
        <v>15</v>
      </c>
      <c r="D151" s="222" t="s">
        <v>467</v>
      </c>
      <c r="E151" s="64" t="s">
        <v>468</v>
      </c>
      <c r="F151" s="223" t="s">
        <v>469</v>
      </c>
      <c r="G151" s="224" t="s">
        <v>113</v>
      </c>
      <c r="H151" s="63" t="s">
        <v>242</v>
      </c>
      <c r="I151" s="187" t="s">
        <v>510</v>
      </c>
      <c r="J151" s="224"/>
      <c r="K151" s="63"/>
      <c r="L151" s="39">
        <v>1</v>
      </c>
      <c r="M151" s="55">
        <f>IF(COUNT(O151,P151,Q151,R151,S151,T151,U151,V151,W151)&gt;0,SUM(O151,P151,Q151,R151,S151,T151,U151,V151,W151)/COUNT(O151,P151,Q151,R151,S151,T151,U151,V151,W151),"")</f>
        <v>1</v>
      </c>
      <c r="N151" s="211"/>
      <c r="O151" s="65">
        <v>1</v>
      </c>
      <c r="P151" s="212">
        <v>1</v>
      </c>
      <c r="Q151" s="65"/>
      <c r="R151" s="65"/>
      <c r="S151" s="65"/>
      <c r="T151" s="65"/>
      <c r="U151" s="65"/>
      <c r="V151" s="65"/>
      <c r="W151" s="65"/>
      <c r="X151" s="57"/>
      <c r="Y151" s="26"/>
    </row>
    <row r="152" spans="1:25" s="191" customFormat="1" ht="25.5" outlineLevel="2" x14ac:dyDescent="0.25">
      <c r="A152" s="221">
        <v>48</v>
      </c>
      <c r="B152" s="183" t="s">
        <v>135</v>
      </c>
      <c r="C152" s="187" t="s">
        <v>15</v>
      </c>
      <c r="D152" s="222" t="s">
        <v>470</v>
      </c>
      <c r="E152" s="64" t="s">
        <v>471</v>
      </c>
      <c r="F152" s="223" t="s">
        <v>472</v>
      </c>
      <c r="G152" s="224" t="s">
        <v>113</v>
      </c>
      <c r="H152" s="63" t="s">
        <v>242</v>
      </c>
      <c r="I152" s="63" t="s">
        <v>505</v>
      </c>
      <c r="J152" s="224"/>
      <c r="K152" s="63"/>
      <c r="L152" s="39">
        <v>1</v>
      </c>
      <c r="M152" s="55">
        <f>IF(COUNT(O152,P152,Q152,R152,S152,T152,U152,V152,W152)&gt;0,SUM(O152,P152,Q152,R152,S152,T152,U152,V152,W152)/COUNT(O152,P152,Q152,R152,S152,T152,U152,V152,W152),"")</f>
        <v>1</v>
      </c>
      <c r="N152" s="213"/>
      <c r="O152" s="212">
        <v>1</v>
      </c>
      <c r="P152" s="212">
        <v>1</v>
      </c>
      <c r="Q152" s="212"/>
      <c r="R152" s="212"/>
      <c r="S152" s="212"/>
      <c r="T152" s="212"/>
      <c r="U152" s="212"/>
      <c r="V152" s="212"/>
      <c r="W152" s="212"/>
      <c r="X152" s="57"/>
      <c r="Y152" s="26"/>
    </row>
    <row r="153" spans="1:25" s="163" customFormat="1" ht="21" customHeight="1" outlineLevel="1" x14ac:dyDescent="0.25">
      <c r="A153" s="21" t="s">
        <v>473</v>
      </c>
      <c r="B153" s="22"/>
      <c r="C153" s="22"/>
      <c r="D153" s="22"/>
      <c r="E153" s="22"/>
      <c r="F153" s="22"/>
      <c r="G153" s="22"/>
      <c r="H153" s="22" t="s">
        <v>19</v>
      </c>
      <c r="I153" s="22"/>
      <c r="J153" s="22"/>
      <c r="K153" s="22"/>
      <c r="L153" s="22"/>
      <c r="M153" s="22"/>
      <c r="N153" s="22"/>
      <c r="O153" s="22"/>
      <c r="P153" s="22"/>
      <c r="Q153" s="22"/>
      <c r="R153" s="22"/>
      <c r="S153" s="22"/>
      <c r="T153" s="22"/>
      <c r="U153" s="22"/>
      <c r="V153" s="22"/>
      <c r="W153" s="22"/>
      <c r="X153" s="22"/>
      <c r="Y153" s="22"/>
    </row>
    <row r="154" spans="1:25" s="163" customFormat="1" ht="63.75" outlineLevel="2" x14ac:dyDescent="0.25">
      <c r="A154" s="170">
        <v>34</v>
      </c>
      <c r="B154" s="171" t="s">
        <v>135</v>
      </c>
      <c r="C154" s="53" t="s">
        <v>15</v>
      </c>
      <c r="D154" s="214" t="s">
        <v>474</v>
      </c>
      <c r="E154" s="53" t="s">
        <v>475</v>
      </c>
      <c r="F154" s="210" t="s">
        <v>476</v>
      </c>
      <c r="G154" s="53" t="s">
        <v>29</v>
      </c>
      <c r="H154" s="160" t="s">
        <v>242</v>
      </c>
      <c r="I154" s="53" t="s">
        <v>477</v>
      </c>
      <c r="J154" s="187" t="s">
        <v>507</v>
      </c>
      <c r="K154" s="53"/>
      <c r="L154" s="54">
        <v>1</v>
      </c>
      <c r="M154" s="55">
        <f>IF(COUNT(O154,P154,Q154,R154,S154,T154,U154,V154,W154)&gt;0,SUM(O154,P154,Q154,R154,S154,T154,U154,V154,W154)/COUNT(O154,P154,Q154,R154,S154,T154,U154,V154,W154),"")</f>
        <v>0.95</v>
      </c>
      <c r="N154" s="215"/>
      <c r="O154" s="65">
        <v>1</v>
      </c>
      <c r="P154" s="65">
        <v>0.9</v>
      </c>
      <c r="Q154" s="65"/>
      <c r="R154" s="65"/>
      <c r="S154" s="65"/>
      <c r="T154" s="65"/>
      <c r="U154" s="65"/>
      <c r="V154" s="65"/>
      <c r="W154" s="65"/>
      <c r="X154" s="57"/>
      <c r="Y154" s="26"/>
    </row>
    <row r="155" spans="1:25" s="163" customFormat="1" ht="63.75" outlineLevel="2" x14ac:dyDescent="0.25">
      <c r="A155" s="170">
        <v>35</v>
      </c>
      <c r="B155" s="171" t="s">
        <v>135</v>
      </c>
      <c r="C155" s="53" t="s">
        <v>15</v>
      </c>
      <c r="D155" s="214" t="s">
        <v>478</v>
      </c>
      <c r="E155" s="53" t="s">
        <v>479</v>
      </c>
      <c r="F155" s="210" t="s">
        <v>480</v>
      </c>
      <c r="G155" s="53" t="s">
        <v>26</v>
      </c>
      <c r="H155" s="160" t="s">
        <v>242</v>
      </c>
      <c r="I155" s="187" t="s">
        <v>511</v>
      </c>
      <c r="J155" s="187" t="s">
        <v>481</v>
      </c>
      <c r="K155" s="53"/>
      <c r="L155" s="54">
        <v>1</v>
      </c>
      <c r="M155" s="55">
        <f>IF(COUNT(O155,P155,Q155,R155,S155,T155,U155,V155,W155)&gt;0,SUM(O155,P155,Q155,R155,S155,T155,U155,V155,W155)/COUNT(O155,P155,Q155,R155,S155,T155,U155,V155,W155),"")</f>
        <v>0.85</v>
      </c>
      <c r="N155" s="215"/>
      <c r="O155" s="65">
        <v>1</v>
      </c>
      <c r="P155" s="65">
        <v>0.7</v>
      </c>
      <c r="Q155" s="65"/>
      <c r="R155" s="65"/>
      <c r="S155" s="65"/>
      <c r="T155" s="65"/>
      <c r="U155" s="65"/>
      <c r="V155" s="65"/>
      <c r="W155" s="65"/>
      <c r="X155" s="57"/>
      <c r="Y155" s="26"/>
    </row>
    <row r="156" spans="1:25" s="163" customFormat="1" ht="89.25" outlineLevel="2" x14ac:dyDescent="0.25">
      <c r="A156" s="170">
        <v>36</v>
      </c>
      <c r="B156" s="171" t="s">
        <v>135</v>
      </c>
      <c r="C156" s="53" t="s">
        <v>15</v>
      </c>
      <c r="D156" s="214" t="s">
        <v>482</v>
      </c>
      <c r="E156" s="53" t="s">
        <v>483</v>
      </c>
      <c r="F156" s="210" t="s">
        <v>484</v>
      </c>
      <c r="G156" s="53" t="s">
        <v>26</v>
      </c>
      <c r="H156" s="160" t="s">
        <v>242</v>
      </c>
      <c r="I156" s="187" t="s">
        <v>512</v>
      </c>
      <c r="J156" s="187" t="s">
        <v>485</v>
      </c>
      <c r="K156" s="53"/>
      <c r="L156" s="54">
        <v>1</v>
      </c>
      <c r="M156" s="55">
        <f>IF(COUNT(O156,P156,Q156,R156,S156,T156,U156,V156,W156)&gt;0,SUM(O156,P156,Q156,R156,S156,T156,U156,V156,W156)/COUNT(O156,P156,Q156,R156,S156,T156,U156,V156,W156),"")</f>
        <v>0.9</v>
      </c>
      <c r="N156" s="215"/>
      <c r="O156" s="65">
        <v>1</v>
      </c>
      <c r="P156" s="65">
        <v>0.8</v>
      </c>
      <c r="Q156" s="65"/>
      <c r="R156" s="65"/>
      <c r="S156" s="65"/>
      <c r="T156" s="65"/>
      <c r="U156" s="65"/>
      <c r="V156" s="65"/>
      <c r="W156" s="65"/>
      <c r="X156" s="57"/>
      <c r="Y156" s="26"/>
    </row>
    <row r="157" spans="1:25" s="163" customFormat="1" ht="63.75" outlineLevel="2" x14ac:dyDescent="0.25">
      <c r="A157" s="170">
        <v>38</v>
      </c>
      <c r="B157" s="171" t="s">
        <v>135</v>
      </c>
      <c r="C157" s="53" t="s">
        <v>15</v>
      </c>
      <c r="D157" s="214" t="s">
        <v>486</v>
      </c>
      <c r="E157" s="53" t="s">
        <v>487</v>
      </c>
      <c r="F157" s="53" t="s">
        <v>513</v>
      </c>
      <c r="G157" s="53" t="s">
        <v>20</v>
      </c>
      <c r="H157" s="160" t="s">
        <v>242</v>
      </c>
      <c r="I157" s="53" t="s">
        <v>506</v>
      </c>
      <c r="J157" s="187" t="s">
        <v>507</v>
      </c>
      <c r="K157" s="53"/>
      <c r="L157" s="54">
        <v>1</v>
      </c>
      <c r="M157" s="55">
        <f>IF(COUNT(O157,P157,Q157,R157,S157,T157,U157,V157,W157)&gt;0,SUM(O157,P157,Q157,R157,S157,T157,U157,V157,W157)/COUNT(O157,P157,Q157,R157,S157,T157,U157,V157,W157),"")</f>
        <v>0.95</v>
      </c>
      <c r="N157" s="215"/>
      <c r="O157" s="65">
        <v>1</v>
      </c>
      <c r="P157" s="65">
        <v>0.9</v>
      </c>
      <c r="Q157" s="65"/>
      <c r="R157" s="65"/>
      <c r="S157" s="65"/>
      <c r="T157" s="65"/>
      <c r="U157" s="65"/>
      <c r="V157" s="65"/>
      <c r="W157" s="65"/>
      <c r="X157" s="57"/>
      <c r="Y157" s="26"/>
    </row>
    <row r="158" spans="1:25" s="163" customFormat="1" ht="21" customHeight="1" outlineLevel="1" x14ac:dyDescent="0.25">
      <c r="A158" s="147" t="s">
        <v>559</v>
      </c>
      <c r="B158" s="22"/>
      <c r="C158" s="22"/>
      <c r="D158" s="22"/>
      <c r="E158" s="22"/>
      <c r="F158" s="22"/>
      <c r="G158" s="22"/>
      <c r="H158" s="22" t="s">
        <v>19</v>
      </c>
      <c r="I158" s="22"/>
      <c r="J158" s="22"/>
      <c r="K158" s="22"/>
      <c r="L158" s="22"/>
      <c r="M158" s="22"/>
      <c r="N158" s="22"/>
      <c r="O158" s="22"/>
      <c r="P158" s="22"/>
      <c r="Q158" s="22"/>
      <c r="R158" s="22"/>
      <c r="S158" s="22"/>
      <c r="T158" s="22"/>
      <c r="U158" s="22"/>
      <c r="V158" s="22"/>
      <c r="W158" s="22"/>
      <c r="X158" s="22"/>
      <c r="Y158" s="22"/>
    </row>
    <row r="159" spans="1:25" s="163" customFormat="1" ht="86.25" customHeight="1" outlineLevel="2" x14ac:dyDescent="0.25">
      <c r="A159" s="170"/>
      <c r="B159" s="243" t="s">
        <v>135</v>
      </c>
      <c r="C159" s="242" t="s">
        <v>15</v>
      </c>
      <c r="D159" s="241" t="s">
        <v>560</v>
      </c>
      <c r="E159" s="235" t="s">
        <v>561</v>
      </c>
      <c r="F159" s="235" t="s">
        <v>564</v>
      </c>
      <c r="G159" s="242" t="s">
        <v>26</v>
      </c>
      <c r="H159" s="89" t="s">
        <v>242</v>
      </c>
      <c r="I159" s="235" t="s">
        <v>562</v>
      </c>
      <c r="J159" s="235"/>
      <c r="K159" s="235" t="s">
        <v>563</v>
      </c>
      <c r="L159" s="239"/>
      <c r="M159" s="55">
        <f t="shared" ref="M159" si="8">IF(COUNT(O159,P159,Q159,R159,S159,T159,U159,V159,W159)&gt;0,SUM(O159,P159,Q159,R159,S159,T159,U159,V159,W159)/COUNT(O159,P159,Q159,R159,S159,T159,U159,V159,W159),"")</f>
        <v>0.9</v>
      </c>
      <c r="N159" s="167"/>
      <c r="O159" s="65">
        <v>0.9</v>
      </c>
      <c r="P159" s="65">
        <v>0.9</v>
      </c>
      <c r="Q159" s="114"/>
      <c r="R159" s="240"/>
      <c r="S159" s="240"/>
      <c r="T159" s="114"/>
      <c r="U159" s="114"/>
      <c r="V159" s="114"/>
      <c r="W159" s="114"/>
      <c r="X159" s="57"/>
      <c r="Y159" s="26"/>
    </row>
    <row r="160" spans="1:25" x14ac:dyDescent="0.25">
      <c r="A160" s="37" t="s">
        <v>16</v>
      </c>
      <c r="B160" s="9"/>
      <c r="C160" s="9"/>
      <c r="D160" s="10"/>
      <c r="E160" s="10"/>
      <c r="F160" s="10"/>
      <c r="G160" s="10"/>
      <c r="H160" s="10"/>
      <c r="I160" s="10"/>
      <c r="J160" s="10"/>
      <c r="K160" s="10"/>
      <c r="L160" s="10"/>
      <c r="M160" s="10"/>
      <c r="N160" s="100"/>
      <c r="O160" s="38"/>
      <c r="P160" s="38"/>
      <c r="Q160" s="13"/>
      <c r="R160" s="38"/>
      <c r="S160" s="38"/>
      <c r="T160" s="30"/>
      <c r="U160" s="30"/>
      <c r="V160" s="30"/>
      <c r="W160" s="30"/>
      <c r="X160" s="15"/>
      <c r="Y160" s="26"/>
    </row>
    <row r="186" spans="1:25" x14ac:dyDescent="0.25">
      <c r="A186" s="4"/>
      <c r="B186" s="51"/>
      <c r="C186" s="4"/>
      <c r="D186" s="4"/>
      <c r="E186" s="4"/>
      <c r="F186" s="4"/>
      <c r="G186" s="4"/>
      <c r="H186" s="4"/>
      <c r="I186" s="4"/>
      <c r="J186" s="4"/>
      <c r="K186" s="51"/>
      <c r="L186" s="4"/>
      <c r="M186" s="4"/>
      <c r="N186" s="4"/>
      <c r="O186" s="101"/>
      <c r="P186" s="101"/>
      <c r="Q186" s="101"/>
      <c r="R186" s="101"/>
      <c r="S186" s="101"/>
      <c r="T186" s="101"/>
      <c r="U186" s="101"/>
      <c r="V186" s="101"/>
      <c r="W186" s="101"/>
      <c r="X186" s="4"/>
      <c r="Y186" s="40"/>
    </row>
    <row r="187" spans="1:25" x14ac:dyDescent="0.25">
      <c r="A187" s="4"/>
      <c r="B187" s="51"/>
      <c r="C187" s="4"/>
      <c r="D187" s="4"/>
      <c r="E187" s="4"/>
      <c r="F187" s="4"/>
      <c r="G187" s="4"/>
      <c r="H187" s="4"/>
      <c r="I187" s="4"/>
      <c r="J187" s="4"/>
      <c r="K187" s="51"/>
      <c r="L187" s="4"/>
      <c r="M187" s="4"/>
      <c r="N187" s="4"/>
      <c r="O187" s="101"/>
      <c r="P187" s="101"/>
      <c r="Q187" s="101"/>
      <c r="R187" s="101"/>
      <c r="S187" s="101"/>
      <c r="T187" s="101"/>
      <c r="U187" s="101"/>
      <c r="V187" s="101"/>
      <c r="W187" s="101"/>
      <c r="X187" s="4"/>
      <c r="Y187" s="41"/>
    </row>
    <row r="188" spans="1:25" x14ac:dyDescent="0.25">
      <c r="A188" s="4"/>
      <c r="B188" s="51"/>
      <c r="C188" s="4"/>
      <c r="D188" s="4"/>
      <c r="E188" s="4"/>
      <c r="F188" s="4"/>
      <c r="G188" s="4"/>
      <c r="H188" s="4"/>
      <c r="I188" s="4"/>
      <c r="J188" s="4"/>
      <c r="K188" s="51"/>
      <c r="L188" s="4"/>
      <c r="M188" s="4"/>
      <c r="N188" s="4"/>
      <c r="O188" s="101"/>
      <c r="P188" s="101"/>
      <c r="Q188" s="101"/>
      <c r="R188" s="101"/>
      <c r="S188" s="101"/>
      <c r="T188" s="101"/>
      <c r="U188" s="101"/>
      <c r="V188" s="101"/>
      <c r="W188" s="101"/>
      <c r="X188" s="4"/>
      <c r="Y188" s="42"/>
    </row>
    <row r="191" spans="1:25" x14ac:dyDescent="0.25">
      <c r="A191" s="4"/>
      <c r="B191" s="51"/>
      <c r="C191" s="4"/>
      <c r="D191" s="4"/>
      <c r="E191" s="4"/>
      <c r="F191" s="4"/>
      <c r="G191" s="4"/>
      <c r="H191" s="4"/>
      <c r="I191" s="4"/>
      <c r="J191" s="4"/>
      <c r="K191" s="51"/>
      <c r="L191" s="4"/>
      <c r="M191" s="4"/>
      <c r="N191" s="4"/>
      <c r="O191" s="101"/>
      <c r="P191" s="101"/>
      <c r="Q191" s="101"/>
      <c r="R191" s="101"/>
      <c r="S191" s="101"/>
      <c r="T191" s="101"/>
      <c r="U191" s="101"/>
      <c r="V191" s="101"/>
      <c r="W191" s="101"/>
      <c r="X191" s="4"/>
    </row>
  </sheetData>
  <sheetProtection autoFilter="0"/>
  <protectedRanges>
    <protectedRange sqref="Y11 Y123:Y125 Y13:Y69 Y160 Y79:Y96 Y108:Y120 Y98:Y106 Y72:Y76 Y129:Y141" name="Range2_1_1"/>
    <protectedRange sqref="W63:W64 W66:W67 W69 W41:W43 Z41:CU43 O69:U69 O41:U43 O63:U64 O66:U67 O20:Q20 O18:Q18 O36:Q36 O14:Q14 Z45:CU56 O38:U39 W38:W39 Z38:CU39 Q15:Q17 Z14:CU18 W14:W18 R14:U18 O15:O17 Z58:CU69 W58:W59 O58:U59 W45:W56 Q21:Q35 Z20:CU36 W20:W36 R20:U36 O45:U56" name="Range2_2"/>
    <protectedRange sqref="I20:J20 I43:K43 I36:J36 I45:K45 I18:J18 I58:K62 I56:K56 J63:J64 J66:J67 J21:J35 I14:J14 J69 I38:K38 J15:J17 J46:J55 I68:W68 L61:W62 I65:W65 I39:J39 I41:J42" name="Range1_3"/>
    <protectedRange sqref="O25:O26" name="Range2_2_1_1"/>
    <protectedRange sqref="O27:O31" name="Range2_2_2_1"/>
    <protectedRange sqref="X151:X152 Z148:CW148 X154:X157 O148:X148 X159" name="Range2_2_25"/>
    <protectedRange sqref="Y148 Y151:Y152 Y154:Y157 Y159" name="Range2_1_1_1_22"/>
    <protectedRange sqref="G151:G152 J151 D151:D152 I152:J152" name="Range1_1_1"/>
    <protectedRange sqref="E151:E152" name="Range1_2_1"/>
    <protectedRange sqref="O154:W157 Z154:CR157 O151:W152 O159:W159 Z159:CR159" name="Range2_2_4"/>
    <protectedRange sqref="I151" name="Range1_3_5"/>
    <protectedRange sqref="J148" name="Range1_3_1_2"/>
    <protectedRange sqref="D154:D157 D159" name="Range1_1_1_2"/>
    <protectedRange sqref="I154:K157 I159:K159" name="Range1_3_5_2"/>
    <protectedRange sqref="I54:I55" name="Range1_3_10"/>
  </protectedRanges>
  <autoFilter ref="A4:W160" xr:uid="{00000000-0001-0000-0100-000000000000}"/>
  <mergeCells count="23">
    <mergeCell ref="U6:W6"/>
    <mergeCell ref="Y1:Y5"/>
    <mergeCell ref="R3:T3"/>
    <mergeCell ref="O3:Q3"/>
    <mergeCell ref="U3:W3"/>
    <mergeCell ref="R6:T6"/>
    <mergeCell ref="F3:G3"/>
    <mergeCell ref="O6:Q6"/>
    <mergeCell ref="O5:Q5"/>
    <mergeCell ref="R5:T5"/>
    <mergeCell ref="B1:M1"/>
    <mergeCell ref="B2:M2"/>
    <mergeCell ref="B3:E3"/>
    <mergeCell ref="A9:F9"/>
    <mergeCell ref="A12:F12"/>
    <mergeCell ref="A70:F70"/>
    <mergeCell ref="A146:F146"/>
    <mergeCell ref="A149:F149"/>
    <mergeCell ref="G9:M9"/>
    <mergeCell ref="G12:M12"/>
    <mergeCell ref="G70:M70"/>
    <mergeCell ref="G146:M146"/>
    <mergeCell ref="G149:M149"/>
  </mergeCells>
  <phoneticPr fontId="17" type="noConversion"/>
  <conditionalFormatting sqref="O143:W144 O135:W140 O127:W127 O122:W125 Q113:Q120 O108:P120 R108:W120 Q108:Q111 Q98:Q106 Q79:Q96 R79:W106 O79:P106 O72:W76 O129:W133 M129:M133">
    <cfRule type="expression" dxfId="814" priority="3664" stopIfTrue="1">
      <formula>M72=""</formula>
    </cfRule>
    <cfRule type="expression" dxfId="813" priority="3665" stopIfTrue="1">
      <formula>M72&lt;=0</formula>
    </cfRule>
    <cfRule type="expression" dxfId="812" priority="3666" stopIfTrue="1">
      <formula>M72&lt;1</formula>
    </cfRule>
    <cfRule type="expression" dxfId="811" priority="3667">
      <formula>M72&gt;=1</formula>
    </cfRule>
  </conditionalFormatting>
  <conditionalFormatting sqref="O6">
    <cfRule type="expression" dxfId="810" priority="3592" stopIfTrue="1">
      <formula>O6=""</formula>
    </cfRule>
    <cfRule type="expression" dxfId="809" priority="3593" stopIfTrue="1">
      <formula>O6&lt;=0</formula>
    </cfRule>
    <cfRule type="expression" dxfId="808" priority="3594" stopIfTrue="1">
      <formula>O6&lt;1</formula>
    </cfRule>
    <cfRule type="expression" dxfId="807" priority="3595">
      <formula>O6&gt;=1</formula>
    </cfRule>
  </conditionalFormatting>
  <conditionalFormatting sqref="O6">
    <cfRule type="expression" dxfId="806" priority="3588" stopIfTrue="1">
      <formula>O6=""</formula>
    </cfRule>
    <cfRule type="expression" dxfId="805" priority="3589" stopIfTrue="1">
      <formula>O6&lt;=0</formula>
    </cfRule>
    <cfRule type="expression" dxfId="804" priority="3590" stopIfTrue="1">
      <formula>O6&lt;1</formula>
    </cfRule>
    <cfRule type="expression" dxfId="803" priority="3591">
      <formula>O6&gt;=1</formula>
    </cfRule>
  </conditionalFormatting>
  <conditionalFormatting sqref="O7">
    <cfRule type="expression" dxfId="802" priority="3596" stopIfTrue="1">
      <formula>O7=""</formula>
    </cfRule>
    <cfRule type="expression" dxfId="801" priority="3597" stopIfTrue="1">
      <formula>O7&lt;=0</formula>
    </cfRule>
    <cfRule type="expression" dxfId="800" priority="3598" stopIfTrue="1">
      <formula>O7&lt;1</formula>
    </cfRule>
    <cfRule type="expression" dxfId="799" priority="3599">
      <formula>O7&gt;=1</formula>
    </cfRule>
  </conditionalFormatting>
  <conditionalFormatting sqref="Q7">
    <cfRule type="expression" dxfId="798" priority="3612" stopIfTrue="1">
      <formula>Q7=""</formula>
    </cfRule>
    <cfRule type="expression" dxfId="797" priority="3613" stopIfTrue="1">
      <formula>Q7&lt;=0</formula>
    </cfRule>
    <cfRule type="expression" dxfId="796" priority="3614" stopIfTrue="1">
      <formula>Q7&lt;1</formula>
    </cfRule>
    <cfRule type="expression" dxfId="795" priority="3615">
      <formula>Q7&gt;=1</formula>
    </cfRule>
  </conditionalFormatting>
  <conditionalFormatting sqref="Q7">
    <cfRule type="expression" dxfId="794" priority="3616" stopIfTrue="1">
      <formula>Q7=""</formula>
    </cfRule>
    <cfRule type="expression" dxfId="793" priority="3617" stopIfTrue="1">
      <formula>Q7&lt;=0</formula>
    </cfRule>
    <cfRule type="expression" dxfId="792" priority="3618" stopIfTrue="1">
      <formula>Q7&lt;1</formula>
    </cfRule>
    <cfRule type="expression" dxfId="791" priority="3619">
      <formula>Q7&gt;=1</formula>
    </cfRule>
  </conditionalFormatting>
  <conditionalFormatting sqref="P7">
    <cfRule type="expression" dxfId="790" priority="3604" stopIfTrue="1">
      <formula>P7=""</formula>
    </cfRule>
    <cfRule type="expression" dxfId="789" priority="3605" stopIfTrue="1">
      <formula>P7&lt;=0</formula>
    </cfRule>
    <cfRule type="expression" dxfId="788" priority="3606" stopIfTrue="1">
      <formula>P7&lt;1</formula>
    </cfRule>
    <cfRule type="expression" dxfId="787" priority="3607">
      <formula>P7&gt;=1</formula>
    </cfRule>
  </conditionalFormatting>
  <conditionalFormatting sqref="P7">
    <cfRule type="expression" dxfId="786" priority="3608" stopIfTrue="1">
      <formula>P7=""</formula>
    </cfRule>
    <cfRule type="expression" dxfId="785" priority="3609" stopIfTrue="1">
      <formula>P7&lt;=0</formula>
    </cfRule>
    <cfRule type="expression" dxfId="784" priority="3610" stopIfTrue="1">
      <formula>P7&lt;1</formula>
    </cfRule>
    <cfRule type="expression" dxfId="783" priority="3611">
      <formula>P7&gt;=1</formula>
    </cfRule>
  </conditionalFormatting>
  <conditionalFormatting sqref="O7">
    <cfRule type="expression" dxfId="782" priority="3600" stopIfTrue="1">
      <formula>O7=""</formula>
    </cfRule>
    <cfRule type="expression" dxfId="781" priority="3601" stopIfTrue="1">
      <formula>O7&lt;=0</formula>
    </cfRule>
    <cfRule type="expression" dxfId="780" priority="3602" stopIfTrue="1">
      <formula>O7&lt;1</formula>
    </cfRule>
    <cfRule type="expression" dxfId="779" priority="3603">
      <formula>O7&gt;=1</formula>
    </cfRule>
  </conditionalFormatting>
  <conditionalFormatting sqref="R7">
    <cfRule type="expression" dxfId="778" priority="3552" stopIfTrue="1">
      <formula>R7=""</formula>
    </cfRule>
    <cfRule type="expression" dxfId="777" priority="3553" stopIfTrue="1">
      <formula>R7&lt;=0</formula>
    </cfRule>
    <cfRule type="expression" dxfId="776" priority="3554" stopIfTrue="1">
      <formula>R7&lt;1</formula>
    </cfRule>
    <cfRule type="expression" dxfId="775" priority="3555">
      <formula>R7&gt;=1</formula>
    </cfRule>
  </conditionalFormatting>
  <conditionalFormatting sqref="T7">
    <cfRule type="expression" dxfId="774" priority="3568" stopIfTrue="1">
      <formula>T7=""</formula>
    </cfRule>
    <cfRule type="expression" dxfId="773" priority="3569" stopIfTrue="1">
      <formula>T7&lt;=0</formula>
    </cfRule>
    <cfRule type="expression" dxfId="772" priority="3570" stopIfTrue="1">
      <formula>T7&lt;1</formula>
    </cfRule>
    <cfRule type="expression" dxfId="771" priority="3571">
      <formula>T7&gt;=1</formula>
    </cfRule>
  </conditionalFormatting>
  <conditionalFormatting sqref="T7">
    <cfRule type="expression" dxfId="770" priority="3572" stopIfTrue="1">
      <formula>T7=""</formula>
    </cfRule>
    <cfRule type="expression" dxfId="769" priority="3573" stopIfTrue="1">
      <formula>T7&lt;=0</formula>
    </cfRule>
    <cfRule type="expression" dxfId="768" priority="3574" stopIfTrue="1">
      <formula>T7&lt;1</formula>
    </cfRule>
    <cfRule type="expression" dxfId="767" priority="3575">
      <formula>T7&gt;=1</formula>
    </cfRule>
  </conditionalFormatting>
  <conditionalFormatting sqref="S7">
    <cfRule type="expression" dxfId="766" priority="3560" stopIfTrue="1">
      <formula>S7=""</formula>
    </cfRule>
    <cfRule type="expression" dxfId="765" priority="3561" stopIfTrue="1">
      <formula>S7&lt;=0</formula>
    </cfRule>
    <cfRule type="expression" dxfId="764" priority="3562" stopIfTrue="1">
      <formula>S7&lt;1</formula>
    </cfRule>
    <cfRule type="expression" dxfId="763" priority="3563">
      <formula>S7&gt;=1</formula>
    </cfRule>
  </conditionalFormatting>
  <conditionalFormatting sqref="S7">
    <cfRule type="expression" dxfId="762" priority="3564" stopIfTrue="1">
      <formula>S7=""</formula>
    </cfRule>
    <cfRule type="expression" dxfId="761" priority="3565" stopIfTrue="1">
      <formula>S7&lt;=0</formula>
    </cfRule>
    <cfRule type="expression" dxfId="760" priority="3566" stopIfTrue="1">
      <formula>S7&lt;1</formula>
    </cfRule>
    <cfRule type="expression" dxfId="759" priority="3567">
      <formula>S7&gt;=1</formula>
    </cfRule>
  </conditionalFormatting>
  <conditionalFormatting sqref="R7">
    <cfRule type="expression" dxfId="758" priority="3556" stopIfTrue="1">
      <formula>R7=""</formula>
    </cfRule>
    <cfRule type="expression" dxfId="757" priority="3557" stopIfTrue="1">
      <formula>R7&lt;=0</formula>
    </cfRule>
    <cfRule type="expression" dxfId="756" priority="3558" stopIfTrue="1">
      <formula>R7&lt;1</formula>
    </cfRule>
    <cfRule type="expression" dxfId="755" priority="3559">
      <formula>R7&gt;=1</formula>
    </cfRule>
  </conditionalFormatting>
  <conditionalFormatting sqref="R6">
    <cfRule type="expression" dxfId="754" priority="3544" stopIfTrue="1">
      <formula>R6=""</formula>
    </cfRule>
    <cfRule type="expression" dxfId="753" priority="3545" stopIfTrue="1">
      <formula>R6&lt;=0</formula>
    </cfRule>
    <cfRule type="expression" dxfId="752" priority="3546" stopIfTrue="1">
      <formula>R6&lt;1</formula>
    </cfRule>
    <cfRule type="expression" dxfId="751" priority="3547">
      <formula>R6&gt;=1</formula>
    </cfRule>
  </conditionalFormatting>
  <conditionalFormatting sqref="R6">
    <cfRule type="expression" dxfId="750" priority="3548" stopIfTrue="1">
      <formula>R6=""</formula>
    </cfRule>
    <cfRule type="expression" dxfId="749" priority="3549" stopIfTrue="1">
      <formula>R6&lt;=0</formula>
    </cfRule>
    <cfRule type="expression" dxfId="748" priority="3550" stopIfTrue="1">
      <formula>R6&lt;1</formula>
    </cfRule>
    <cfRule type="expression" dxfId="747" priority="3551">
      <formula>R6&gt;=1</formula>
    </cfRule>
  </conditionalFormatting>
  <conditionalFormatting sqref="Q97">
    <cfRule type="expression" dxfId="746" priority="2122" stopIfTrue="1">
      <formula>Q97=""</formula>
    </cfRule>
    <cfRule type="expression" dxfId="745" priority="2123" stopIfTrue="1">
      <formula>Q97&lt;=0</formula>
    </cfRule>
    <cfRule type="expression" dxfId="744" priority="2124" stopIfTrue="1">
      <formula>Q97&lt;1</formula>
    </cfRule>
    <cfRule type="expression" dxfId="743" priority="2125">
      <formula>Q97&gt;=1</formula>
    </cfRule>
  </conditionalFormatting>
  <conditionalFormatting sqref="Q97">
    <cfRule type="expression" dxfId="742" priority="2118" stopIfTrue="1">
      <formula>Q97=""</formula>
    </cfRule>
    <cfRule type="expression" dxfId="741" priority="2119" stopIfTrue="1">
      <formula>Q97&lt;=0</formula>
    </cfRule>
    <cfRule type="expression" dxfId="740" priority="2120" stopIfTrue="1">
      <formula>Q97&lt;1</formula>
    </cfRule>
    <cfRule type="expression" dxfId="739" priority="2121">
      <formula>Q97&gt;=1</formula>
    </cfRule>
  </conditionalFormatting>
  <conditionalFormatting sqref="Q112">
    <cfRule type="expression" dxfId="738" priority="2114" stopIfTrue="1">
      <formula>Q112=""</formula>
    </cfRule>
    <cfRule type="expression" dxfId="737" priority="2115" stopIfTrue="1">
      <formula>Q112&lt;=0</formula>
    </cfRule>
    <cfRule type="expression" dxfId="736" priority="2116" stopIfTrue="1">
      <formula>Q112&lt;1</formula>
    </cfRule>
    <cfRule type="expression" dxfId="735" priority="2117">
      <formula>Q112&gt;=1</formula>
    </cfRule>
  </conditionalFormatting>
  <conditionalFormatting sqref="Q112">
    <cfRule type="expression" dxfId="734" priority="2110" stopIfTrue="1">
      <formula>Q112=""</formula>
    </cfRule>
    <cfRule type="expression" dxfId="733" priority="2111" stopIfTrue="1">
      <formula>Q112&lt;=0</formula>
    </cfRule>
    <cfRule type="expression" dxfId="732" priority="2112" stopIfTrue="1">
      <formula>Q112&lt;1</formula>
    </cfRule>
    <cfRule type="expression" dxfId="731" priority="2113">
      <formula>Q112&gt;=1</formula>
    </cfRule>
  </conditionalFormatting>
  <conditionalFormatting sqref="U7">
    <cfRule type="expression" dxfId="730" priority="1744" stopIfTrue="1">
      <formula>U7=""</formula>
    </cfRule>
    <cfRule type="expression" dxfId="729" priority="1745" stopIfTrue="1">
      <formula>U7&lt;=0</formula>
    </cfRule>
    <cfRule type="expression" dxfId="728" priority="1746" stopIfTrue="1">
      <formula>U7&lt;1</formula>
    </cfRule>
    <cfRule type="expression" dxfId="727" priority="1747">
      <formula>U7&gt;=1</formula>
    </cfRule>
  </conditionalFormatting>
  <conditionalFormatting sqref="W7">
    <cfRule type="expression" dxfId="726" priority="1760" stopIfTrue="1">
      <formula>W7=""</formula>
    </cfRule>
    <cfRule type="expression" dxfId="725" priority="1761" stopIfTrue="1">
      <formula>W7&lt;=0</formula>
    </cfRule>
    <cfRule type="expression" dxfId="724" priority="1762" stopIfTrue="1">
      <formula>W7&lt;1</formula>
    </cfRule>
    <cfRule type="expression" dxfId="723" priority="1763">
      <formula>W7&gt;=1</formula>
    </cfRule>
  </conditionalFormatting>
  <conditionalFormatting sqref="W7">
    <cfRule type="expression" dxfId="722" priority="1764" stopIfTrue="1">
      <formula>W7=""</formula>
    </cfRule>
    <cfRule type="expression" dxfId="721" priority="1765" stopIfTrue="1">
      <formula>W7&lt;=0</formula>
    </cfRule>
    <cfRule type="expression" dxfId="720" priority="1766" stopIfTrue="1">
      <formula>W7&lt;1</formula>
    </cfRule>
    <cfRule type="expression" dxfId="719" priority="1767">
      <formula>W7&gt;=1</formula>
    </cfRule>
  </conditionalFormatting>
  <conditionalFormatting sqref="V7">
    <cfRule type="expression" dxfId="718" priority="1752" stopIfTrue="1">
      <formula>V7=""</formula>
    </cfRule>
    <cfRule type="expression" dxfId="717" priority="1753" stopIfTrue="1">
      <formula>V7&lt;=0</formula>
    </cfRule>
    <cfRule type="expression" dxfId="716" priority="1754" stopIfTrue="1">
      <formula>V7&lt;1</formula>
    </cfRule>
    <cfRule type="expression" dxfId="715" priority="1755">
      <formula>V7&gt;=1</formula>
    </cfRule>
  </conditionalFormatting>
  <conditionalFormatting sqref="V7">
    <cfRule type="expression" dxfId="714" priority="1756" stopIfTrue="1">
      <formula>V7=""</formula>
    </cfRule>
    <cfRule type="expression" dxfId="713" priority="1757" stopIfTrue="1">
      <formula>V7&lt;=0</formula>
    </cfRule>
    <cfRule type="expression" dxfId="712" priority="1758" stopIfTrue="1">
      <formula>V7&lt;1</formula>
    </cfRule>
    <cfRule type="expression" dxfId="711" priority="1759">
      <formula>V7&gt;=1</formula>
    </cfRule>
  </conditionalFormatting>
  <conditionalFormatting sqref="U7">
    <cfRule type="expression" dxfId="710" priority="1748" stopIfTrue="1">
      <formula>U7=""</formula>
    </cfRule>
    <cfRule type="expression" dxfId="709" priority="1749" stopIfTrue="1">
      <formula>U7&lt;=0</formula>
    </cfRule>
    <cfRule type="expression" dxfId="708" priority="1750" stopIfTrue="1">
      <formula>U7&lt;1</formula>
    </cfRule>
    <cfRule type="expression" dxfId="707" priority="1751">
      <formula>U7&gt;=1</formula>
    </cfRule>
  </conditionalFormatting>
  <conditionalFormatting sqref="U6">
    <cfRule type="expression" dxfId="706" priority="1736" stopIfTrue="1">
      <formula>U6=""</formula>
    </cfRule>
    <cfRule type="expression" dxfId="705" priority="1737" stopIfTrue="1">
      <formula>U6&lt;=0</formula>
    </cfRule>
    <cfRule type="expression" dxfId="704" priority="1738" stopIfTrue="1">
      <formula>U6&lt;1</formula>
    </cfRule>
    <cfRule type="expression" dxfId="703" priority="1739">
      <formula>U6&gt;=1</formula>
    </cfRule>
  </conditionalFormatting>
  <conditionalFormatting sqref="U6">
    <cfRule type="expression" dxfId="702" priority="1740" stopIfTrue="1">
      <formula>U6=""</formula>
    </cfRule>
    <cfRule type="expression" dxfId="701" priority="1741" stopIfTrue="1">
      <formula>U6&lt;=0</formula>
    </cfRule>
    <cfRule type="expression" dxfId="700" priority="1742" stopIfTrue="1">
      <formula>U6&lt;1</formula>
    </cfRule>
    <cfRule type="expression" dxfId="699" priority="1743">
      <formula>U6&gt;=1</formula>
    </cfRule>
  </conditionalFormatting>
  <conditionalFormatting sqref="M11 O11:W11">
    <cfRule type="expression" dxfId="698" priority="1434" stopIfTrue="1">
      <formula>M11=""</formula>
    </cfRule>
    <cfRule type="expression" dxfId="697" priority="1435" stopIfTrue="1">
      <formula>M11&lt;=0</formula>
    </cfRule>
    <cfRule type="expression" dxfId="696" priority="1436" stopIfTrue="1">
      <formula>M11&lt;1</formula>
    </cfRule>
    <cfRule type="expression" dxfId="695" priority="1437">
      <formula>M11&gt;=1</formula>
    </cfRule>
  </conditionalFormatting>
  <conditionalFormatting sqref="R20 O34:Q35 W58 O58:U58 W41:W42 O41:U42 W38 O38:U38 M20 R21:T35 U20:U35 W20:W35 Q21:Q33 P21:P32 O20:O31 O14:O15 W14:W15 M14 P14 Q14:U15">
    <cfRule type="expression" dxfId="694" priority="1421" stopIfTrue="1">
      <formula>M14=""</formula>
    </cfRule>
    <cfRule type="expression" dxfId="693" priority="1422" stopIfTrue="1">
      <formula>M14&lt;=0</formula>
    </cfRule>
    <cfRule type="expression" dxfId="692" priority="1423" stopIfTrue="1">
      <formula>M14&lt;1</formula>
    </cfRule>
    <cfRule type="expression" dxfId="691" priority="1424">
      <formula>M14&gt;=1</formula>
    </cfRule>
  </conditionalFormatting>
  <conditionalFormatting sqref="O16 R16 U16 W16">
    <cfRule type="expression" dxfId="690" priority="1417" stopIfTrue="1">
      <formula>O16=""</formula>
    </cfRule>
    <cfRule type="expression" dxfId="689" priority="1418" stopIfTrue="1">
      <formula>O16&lt;=0</formula>
    </cfRule>
    <cfRule type="expression" dxfId="688" priority="1419" stopIfTrue="1">
      <formula>O16&lt;1</formula>
    </cfRule>
    <cfRule type="expression" dxfId="687" priority="1420">
      <formula>O16&gt;=1</formula>
    </cfRule>
  </conditionalFormatting>
  <conditionalFormatting sqref="O16 R16 U16 W16">
    <cfRule type="expression" dxfId="686" priority="1413" stopIfTrue="1">
      <formula>O16=""</formula>
    </cfRule>
    <cfRule type="expression" dxfId="685" priority="1414" stopIfTrue="1">
      <formula>O16&lt;=0</formula>
    </cfRule>
    <cfRule type="expression" dxfId="684" priority="1415" stopIfTrue="1">
      <formula>O16&lt;1</formula>
    </cfRule>
    <cfRule type="expression" dxfId="683" priority="1416">
      <formula>O16&gt;=1</formula>
    </cfRule>
  </conditionalFormatting>
  <conditionalFormatting sqref="O17 R17 U17 W17">
    <cfRule type="expression" dxfId="682" priority="1409" stopIfTrue="1">
      <formula>O17=""</formula>
    </cfRule>
    <cfRule type="expression" dxfId="681" priority="1410" stopIfTrue="1">
      <formula>O17&lt;=0</formula>
    </cfRule>
    <cfRule type="expression" dxfId="680" priority="1411" stopIfTrue="1">
      <formula>O17&lt;1</formula>
    </cfRule>
    <cfRule type="expression" dxfId="679" priority="1412">
      <formula>O17&gt;=1</formula>
    </cfRule>
  </conditionalFormatting>
  <conditionalFormatting sqref="O17 R17 U17 W17">
    <cfRule type="expression" dxfId="678" priority="1405" stopIfTrue="1">
      <formula>O17=""</formula>
    </cfRule>
    <cfRule type="expression" dxfId="677" priority="1406" stopIfTrue="1">
      <formula>O17&lt;=0</formula>
    </cfRule>
    <cfRule type="expression" dxfId="676" priority="1407" stopIfTrue="1">
      <formula>O17&lt;1</formula>
    </cfRule>
    <cfRule type="expression" dxfId="675" priority="1408">
      <formula>O17&gt;=1</formula>
    </cfRule>
  </conditionalFormatting>
  <conditionalFormatting sqref="R45:R55 U45:U55 W45:W55 O45:O55">
    <cfRule type="expression" dxfId="674" priority="1401" stopIfTrue="1">
      <formula>O45=""</formula>
    </cfRule>
    <cfRule type="expression" dxfId="673" priority="1402" stopIfTrue="1">
      <formula>O45&lt;=0</formula>
    </cfRule>
    <cfRule type="expression" dxfId="672" priority="1403" stopIfTrue="1">
      <formula>O45&lt;1</formula>
    </cfRule>
    <cfRule type="expression" dxfId="671" priority="1404">
      <formula>O45&gt;=1</formula>
    </cfRule>
  </conditionalFormatting>
  <conditionalFormatting sqref="W63:W64 U63:U64 R63:R64 O63:O64">
    <cfRule type="expression" dxfId="670" priority="1397" stopIfTrue="1">
      <formula>O63=""</formula>
    </cfRule>
    <cfRule type="expression" dxfId="669" priority="1398" stopIfTrue="1">
      <formula>O63&lt;=0</formula>
    </cfRule>
    <cfRule type="expression" dxfId="668" priority="1399" stopIfTrue="1">
      <formula>O63&lt;1</formula>
    </cfRule>
    <cfRule type="expression" dxfId="667" priority="1400">
      <formula>O63&gt;=1</formula>
    </cfRule>
  </conditionalFormatting>
  <conditionalFormatting sqref="W66:W67 U66:U67 R66:R67 O66:O67">
    <cfRule type="expression" dxfId="666" priority="1393" stopIfTrue="1">
      <formula>O66=""</formula>
    </cfRule>
    <cfRule type="expression" dxfId="665" priority="1394" stopIfTrue="1">
      <formula>O66&lt;=0</formula>
    </cfRule>
    <cfRule type="expression" dxfId="664" priority="1395" stopIfTrue="1">
      <formula>O66&lt;1</formula>
    </cfRule>
    <cfRule type="expression" dxfId="663" priority="1396">
      <formula>O66&gt;=1</formula>
    </cfRule>
  </conditionalFormatting>
  <conditionalFormatting sqref="W69 U69 R69 O69">
    <cfRule type="expression" dxfId="662" priority="1389" stopIfTrue="1">
      <formula>O69=""</formula>
    </cfRule>
    <cfRule type="expression" dxfId="661" priority="1390" stopIfTrue="1">
      <formula>O69&lt;=0</formula>
    </cfRule>
    <cfRule type="expression" dxfId="660" priority="1391" stopIfTrue="1">
      <formula>O69&lt;1</formula>
    </cfRule>
    <cfRule type="expression" dxfId="659" priority="1392">
      <formula>O69&gt;=1</formula>
    </cfRule>
  </conditionalFormatting>
  <conditionalFormatting sqref="O18 R18 U18 W18">
    <cfRule type="expression" dxfId="658" priority="1385" stopIfTrue="1">
      <formula>O18=""</formula>
    </cfRule>
    <cfRule type="expression" dxfId="657" priority="1386" stopIfTrue="1">
      <formula>O18&lt;=0</formula>
    </cfRule>
    <cfRule type="expression" dxfId="656" priority="1387" stopIfTrue="1">
      <formula>O18&lt;1</formula>
    </cfRule>
    <cfRule type="expression" dxfId="655" priority="1388">
      <formula>O18&gt;=1</formula>
    </cfRule>
  </conditionalFormatting>
  <conditionalFormatting sqref="O18 R18 U18 W18">
    <cfRule type="expression" dxfId="654" priority="1381" stopIfTrue="1">
      <formula>O18=""</formula>
    </cfRule>
    <cfRule type="expression" dxfId="653" priority="1382" stopIfTrue="1">
      <formula>O18&lt;=0</formula>
    </cfRule>
    <cfRule type="expression" dxfId="652" priority="1383" stopIfTrue="1">
      <formula>O18&lt;1</formula>
    </cfRule>
    <cfRule type="expression" dxfId="651" priority="1384">
      <formula>O18&gt;=1</formula>
    </cfRule>
  </conditionalFormatting>
  <conditionalFormatting sqref="O36 R36 U36 W36">
    <cfRule type="expression" dxfId="650" priority="1377" stopIfTrue="1">
      <formula>O36=""</formula>
    </cfRule>
    <cfRule type="expression" dxfId="649" priority="1378" stopIfTrue="1">
      <formula>O36&lt;=0</formula>
    </cfRule>
    <cfRule type="expression" dxfId="648" priority="1379" stopIfTrue="1">
      <formula>O36&lt;1</formula>
    </cfRule>
    <cfRule type="expression" dxfId="647" priority="1380">
      <formula>O36&gt;=1</formula>
    </cfRule>
  </conditionalFormatting>
  <conditionalFormatting sqref="O36 R36 U36 W36">
    <cfRule type="expression" dxfId="646" priority="1373" stopIfTrue="1">
      <formula>O36=""</formula>
    </cfRule>
    <cfRule type="expression" dxfId="645" priority="1374" stopIfTrue="1">
      <formula>O36&lt;=0</formula>
    </cfRule>
    <cfRule type="expression" dxfId="644" priority="1375" stopIfTrue="1">
      <formula>O36&lt;1</formula>
    </cfRule>
    <cfRule type="expression" dxfId="643" priority="1376">
      <formula>O36&gt;=1</formula>
    </cfRule>
  </conditionalFormatting>
  <conditionalFormatting sqref="O39 R39 U39 W39">
    <cfRule type="expression" dxfId="642" priority="1369" stopIfTrue="1">
      <formula>O39=""</formula>
    </cfRule>
    <cfRule type="expression" dxfId="641" priority="1370" stopIfTrue="1">
      <formula>O39&lt;=0</formula>
    </cfRule>
    <cfRule type="expression" dxfId="640" priority="1371" stopIfTrue="1">
      <formula>O39&lt;1</formula>
    </cfRule>
    <cfRule type="expression" dxfId="639" priority="1372">
      <formula>O39&gt;=1</formula>
    </cfRule>
  </conditionalFormatting>
  <conditionalFormatting sqref="O39 R39 U39 W39">
    <cfRule type="expression" dxfId="638" priority="1365" stopIfTrue="1">
      <formula>O39=""</formula>
    </cfRule>
    <cfRule type="expression" dxfId="637" priority="1366" stopIfTrue="1">
      <formula>O39&lt;=0</formula>
    </cfRule>
    <cfRule type="expression" dxfId="636" priority="1367" stopIfTrue="1">
      <formula>O39&lt;1</formula>
    </cfRule>
    <cfRule type="expression" dxfId="635" priority="1368">
      <formula>O39&gt;=1</formula>
    </cfRule>
  </conditionalFormatting>
  <conditionalFormatting sqref="O43 R43 U43 W43">
    <cfRule type="expression" dxfId="634" priority="1361" stopIfTrue="1">
      <formula>O43=""</formula>
    </cfRule>
    <cfRule type="expression" dxfId="633" priority="1362" stopIfTrue="1">
      <formula>O43&lt;=0</formula>
    </cfRule>
    <cfRule type="expression" dxfId="632" priority="1363" stopIfTrue="1">
      <formula>O43&lt;1</formula>
    </cfRule>
    <cfRule type="expression" dxfId="631" priority="1364">
      <formula>O43&gt;=1</formula>
    </cfRule>
  </conditionalFormatting>
  <conditionalFormatting sqref="O43 R43 U43 W43">
    <cfRule type="expression" dxfId="630" priority="1357" stopIfTrue="1">
      <formula>O43=""</formula>
    </cfRule>
    <cfRule type="expression" dxfId="629" priority="1358" stopIfTrue="1">
      <formula>O43&lt;=0</formula>
    </cfRule>
    <cfRule type="expression" dxfId="628" priority="1359" stopIfTrue="1">
      <formula>O43&lt;1</formula>
    </cfRule>
    <cfRule type="expression" dxfId="627" priority="1360">
      <formula>O43&gt;=1</formula>
    </cfRule>
  </conditionalFormatting>
  <conditionalFormatting sqref="O56 R56 U56 W56">
    <cfRule type="expression" dxfId="626" priority="1353" stopIfTrue="1">
      <formula>O56=""</formula>
    </cfRule>
    <cfRule type="expression" dxfId="625" priority="1354" stopIfTrue="1">
      <formula>O56&lt;=0</formula>
    </cfRule>
    <cfRule type="expression" dxfId="624" priority="1355" stopIfTrue="1">
      <formula>O56&lt;1</formula>
    </cfRule>
    <cfRule type="expression" dxfId="623" priority="1356">
      <formula>O56&gt;=1</formula>
    </cfRule>
  </conditionalFormatting>
  <conditionalFormatting sqref="O56 R56 U56 W56">
    <cfRule type="expression" dxfId="622" priority="1349" stopIfTrue="1">
      <formula>O56=""</formula>
    </cfRule>
    <cfRule type="expression" dxfId="621" priority="1350" stopIfTrue="1">
      <formula>O56&lt;=0</formula>
    </cfRule>
    <cfRule type="expression" dxfId="620" priority="1351" stopIfTrue="1">
      <formula>O56&lt;1</formula>
    </cfRule>
    <cfRule type="expression" dxfId="619" priority="1352">
      <formula>O56&gt;=1</formula>
    </cfRule>
  </conditionalFormatting>
  <conditionalFormatting sqref="O59 R59 U59 W59">
    <cfRule type="expression" dxfId="618" priority="1345" stopIfTrue="1">
      <formula>O59=""</formula>
    </cfRule>
    <cfRule type="expression" dxfId="617" priority="1346" stopIfTrue="1">
      <formula>O59&lt;=0</formula>
    </cfRule>
    <cfRule type="expression" dxfId="616" priority="1347" stopIfTrue="1">
      <formula>O59&lt;1</formula>
    </cfRule>
    <cfRule type="expression" dxfId="615" priority="1348">
      <formula>O59&gt;=1</formula>
    </cfRule>
  </conditionalFormatting>
  <conditionalFormatting sqref="O59 R59 U59 W59">
    <cfRule type="expression" dxfId="614" priority="1341" stopIfTrue="1">
      <formula>O59=""</formula>
    </cfRule>
    <cfRule type="expression" dxfId="613" priority="1342" stopIfTrue="1">
      <formula>O59&lt;=0</formula>
    </cfRule>
    <cfRule type="expression" dxfId="612" priority="1343" stopIfTrue="1">
      <formula>O59&lt;1</formula>
    </cfRule>
    <cfRule type="expression" dxfId="611" priority="1344">
      <formula>O59&gt;=1</formula>
    </cfRule>
  </conditionalFormatting>
  <conditionalFormatting sqref="V59">
    <cfRule type="expression" dxfId="610" priority="1336" stopIfTrue="1">
      <formula>AND(W59&lt;&gt;"",V59&lt;1)</formula>
    </cfRule>
    <cfRule type="expression" dxfId="609" priority="1337">
      <formula>AND(W59&lt;&gt;"",V59&gt;=1)</formula>
    </cfRule>
  </conditionalFormatting>
  <conditionalFormatting sqref="P20">
    <cfRule type="expression" dxfId="608" priority="1331" stopIfTrue="1">
      <formula>P20=""</formula>
    </cfRule>
    <cfRule type="expression" dxfId="607" priority="1332" stopIfTrue="1">
      <formula>P20&lt;=0</formula>
    </cfRule>
    <cfRule type="expression" dxfId="606" priority="1333" stopIfTrue="1">
      <formula>P20&lt;1</formula>
    </cfRule>
    <cfRule type="expression" dxfId="605" priority="1334">
      <formula>P20&gt;=1</formula>
    </cfRule>
  </conditionalFormatting>
  <conditionalFormatting sqref="P45:P47 P49 P51 P53:P55">
    <cfRule type="expression" dxfId="604" priority="1327" stopIfTrue="1">
      <formula>P45=""</formula>
    </cfRule>
    <cfRule type="expression" dxfId="603" priority="1328" stopIfTrue="1">
      <formula>P45&lt;=0</formula>
    </cfRule>
    <cfRule type="expression" dxfId="602" priority="1329" stopIfTrue="1">
      <formula>P45&lt;1</formula>
    </cfRule>
    <cfRule type="expression" dxfId="601" priority="1330">
      <formula>P45&gt;=1</formula>
    </cfRule>
  </conditionalFormatting>
  <conditionalFormatting sqref="P63:P64">
    <cfRule type="expression" dxfId="600" priority="1323" stopIfTrue="1">
      <formula>P63=""</formula>
    </cfRule>
    <cfRule type="expression" dxfId="599" priority="1324" stopIfTrue="1">
      <formula>P63&lt;=0</formula>
    </cfRule>
    <cfRule type="expression" dxfId="598" priority="1325" stopIfTrue="1">
      <formula>P63&lt;1</formula>
    </cfRule>
    <cfRule type="expression" dxfId="597" priority="1326">
      <formula>P63&gt;=1</formula>
    </cfRule>
  </conditionalFormatting>
  <conditionalFormatting sqref="P66:P67">
    <cfRule type="expression" dxfId="596" priority="1319" stopIfTrue="1">
      <formula>P66=""</formula>
    </cfRule>
    <cfRule type="expression" dxfId="595" priority="1320" stopIfTrue="1">
      <formula>P66&lt;=0</formula>
    </cfRule>
    <cfRule type="expression" dxfId="594" priority="1321" stopIfTrue="1">
      <formula>P66&lt;1</formula>
    </cfRule>
    <cfRule type="expression" dxfId="593" priority="1322">
      <formula>P66&gt;=1</formula>
    </cfRule>
  </conditionalFormatting>
  <conditionalFormatting sqref="P69">
    <cfRule type="expression" dxfId="592" priority="1315" stopIfTrue="1">
      <formula>P69=""</formula>
    </cfRule>
    <cfRule type="expression" dxfId="591" priority="1316" stopIfTrue="1">
      <formula>P69&lt;=0</formula>
    </cfRule>
    <cfRule type="expression" dxfId="590" priority="1317" stopIfTrue="1">
      <formula>P69&lt;1</formula>
    </cfRule>
    <cfRule type="expression" dxfId="589" priority="1318">
      <formula>P69&gt;=1</formula>
    </cfRule>
  </conditionalFormatting>
  <conditionalFormatting sqref="P18">
    <cfRule type="expression" dxfId="588" priority="1311" stopIfTrue="1">
      <formula>P18=""</formula>
    </cfRule>
    <cfRule type="expression" dxfId="587" priority="1312" stopIfTrue="1">
      <formula>P18&lt;=0</formula>
    </cfRule>
    <cfRule type="expression" dxfId="586" priority="1313" stopIfTrue="1">
      <formula>P18&lt;1</formula>
    </cfRule>
    <cfRule type="expression" dxfId="585" priority="1314">
      <formula>P18&gt;=1</formula>
    </cfRule>
  </conditionalFormatting>
  <conditionalFormatting sqref="P18">
    <cfRule type="expression" dxfId="584" priority="1307" stopIfTrue="1">
      <formula>P18=""</formula>
    </cfRule>
    <cfRule type="expression" dxfId="583" priority="1308" stopIfTrue="1">
      <formula>P18&lt;=0</formula>
    </cfRule>
    <cfRule type="expression" dxfId="582" priority="1309" stopIfTrue="1">
      <formula>P18&lt;1</formula>
    </cfRule>
    <cfRule type="expression" dxfId="581" priority="1310">
      <formula>P18&gt;=1</formula>
    </cfRule>
  </conditionalFormatting>
  <conditionalFormatting sqref="P36">
    <cfRule type="expression" dxfId="580" priority="1303" stopIfTrue="1">
      <formula>P36=""</formula>
    </cfRule>
    <cfRule type="expression" dxfId="579" priority="1304" stopIfTrue="1">
      <formula>P36&lt;=0</formula>
    </cfRule>
    <cfRule type="expression" dxfId="578" priority="1305" stopIfTrue="1">
      <formula>P36&lt;1</formula>
    </cfRule>
    <cfRule type="expression" dxfId="577" priority="1306">
      <formula>P36&gt;=1</formula>
    </cfRule>
  </conditionalFormatting>
  <conditionalFormatting sqref="P36">
    <cfRule type="expression" dxfId="576" priority="1299" stopIfTrue="1">
      <formula>P36=""</formula>
    </cfRule>
    <cfRule type="expression" dxfId="575" priority="1300" stopIfTrue="1">
      <formula>P36&lt;=0</formula>
    </cfRule>
    <cfRule type="expression" dxfId="574" priority="1301" stopIfTrue="1">
      <formula>P36&lt;1</formula>
    </cfRule>
    <cfRule type="expression" dxfId="573" priority="1302">
      <formula>P36&gt;=1</formula>
    </cfRule>
  </conditionalFormatting>
  <conditionalFormatting sqref="P39">
    <cfRule type="expression" dxfId="572" priority="1295" stopIfTrue="1">
      <formula>P39=""</formula>
    </cfRule>
    <cfRule type="expression" dxfId="571" priority="1296" stopIfTrue="1">
      <formula>P39&lt;=0</formula>
    </cfRule>
    <cfRule type="expression" dxfId="570" priority="1297" stopIfTrue="1">
      <formula>P39&lt;1</formula>
    </cfRule>
    <cfRule type="expression" dxfId="569" priority="1298">
      <formula>P39&gt;=1</formula>
    </cfRule>
  </conditionalFormatting>
  <conditionalFormatting sqref="P39">
    <cfRule type="expression" dxfId="568" priority="1291" stopIfTrue="1">
      <formula>P39=""</formula>
    </cfRule>
    <cfRule type="expression" dxfId="567" priority="1292" stopIfTrue="1">
      <formula>P39&lt;=0</formula>
    </cfRule>
    <cfRule type="expression" dxfId="566" priority="1293" stopIfTrue="1">
      <formula>P39&lt;1</formula>
    </cfRule>
    <cfRule type="expression" dxfId="565" priority="1294">
      <formula>P39&gt;=1</formula>
    </cfRule>
  </conditionalFormatting>
  <conditionalFormatting sqref="P43">
    <cfRule type="expression" dxfId="564" priority="1287" stopIfTrue="1">
      <formula>P43=""</formula>
    </cfRule>
    <cfRule type="expression" dxfId="563" priority="1288" stopIfTrue="1">
      <formula>P43&lt;=0</formula>
    </cfRule>
    <cfRule type="expression" dxfId="562" priority="1289" stopIfTrue="1">
      <formula>P43&lt;1</formula>
    </cfRule>
    <cfRule type="expression" dxfId="561" priority="1290">
      <formula>P43&gt;=1</formula>
    </cfRule>
  </conditionalFormatting>
  <conditionalFormatting sqref="P43">
    <cfRule type="expression" dxfId="560" priority="1283" stopIfTrue="1">
      <formula>P43=""</formula>
    </cfRule>
    <cfRule type="expression" dxfId="559" priority="1284" stopIfTrue="1">
      <formula>P43&lt;=0</formula>
    </cfRule>
    <cfRule type="expression" dxfId="558" priority="1285" stopIfTrue="1">
      <formula>P43&lt;1</formula>
    </cfRule>
    <cfRule type="expression" dxfId="557" priority="1286">
      <formula>P43&gt;=1</formula>
    </cfRule>
  </conditionalFormatting>
  <conditionalFormatting sqref="P56">
    <cfRule type="expression" dxfId="556" priority="1279" stopIfTrue="1">
      <formula>P56=""</formula>
    </cfRule>
    <cfRule type="expression" dxfId="555" priority="1280" stopIfTrue="1">
      <formula>P56&lt;=0</formula>
    </cfRule>
    <cfRule type="expression" dxfId="554" priority="1281" stopIfTrue="1">
      <formula>P56&lt;1</formula>
    </cfRule>
    <cfRule type="expression" dxfId="553" priority="1282">
      <formula>P56&gt;=1</formula>
    </cfRule>
  </conditionalFormatting>
  <conditionalFormatting sqref="P56">
    <cfRule type="expression" dxfId="552" priority="1275" stopIfTrue="1">
      <formula>P56=""</formula>
    </cfRule>
    <cfRule type="expression" dxfId="551" priority="1276" stopIfTrue="1">
      <formula>P56&lt;=0</formula>
    </cfRule>
    <cfRule type="expression" dxfId="550" priority="1277" stopIfTrue="1">
      <formula>P56&lt;1</formula>
    </cfRule>
    <cfRule type="expression" dxfId="549" priority="1278">
      <formula>P56&gt;=1</formula>
    </cfRule>
  </conditionalFormatting>
  <conditionalFormatting sqref="Q20">
    <cfRule type="expression" dxfId="548" priority="1271" stopIfTrue="1">
      <formula>Q20=""</formula>
    </cfRule>
    <cfRule type="expression" dxfId="547" priority="1272" stopIfTrue="1">
      <formula>Q20&lt;=0</formula>
    </cfRule>
    <cfRule type="expression" dxfId="546" priority="1273" stopIfTrue="1">
      <formula>Q20&lt;1</formula>
    </cfRule>
    <cfRule type="expression" dxfId="545" priority="1274">
      <formula>Q20&gt;=1</formula>
    </cfRule>
  </conditionalFormatting>
  <conditionalFormatting sqref="Q16">
    <cfRule type="expression" dxfId="544" priority="1267" stopIfTrue="1">
      <formula>Q16=""</formula>
    </cfRule>
    <cfRule type="expression" dxfId="543" priority="1268" stopIfTrue="1">
      <formula>Q16&lt;=0</formula>
    </cfRule>
    <cfRule type="expression" dxfId="542" priority="1269" stopIfTrue="1">
      <formula>Q16&lt;1</formula>
    </cfRule>
    <cfRule type="expression" dxfId="541" priority="1270">
      <formula>Q16&gt;=1</formula>
    </cfRule>
  </conditionalFormatting>
  <conditionalFormatting sqref="Q16">
    <cfRule type="expression" dxfId="540" priority="1263" stopIfTrue="1">
      <formula>Q16=""</formula>
    </cfRule>
    <cfRule type="expression" dxfId="539" priority="1264" stopIfTrue="1">
      <formula>Q16&lt;=0</formula>
    </cfRule>
    <cfRule type="expression" dxfId="538" priority="1265" stopIfTrue="1">
      <formula>Q16&lt;1</formula>
    </cfRule>
    <cfRule type="expression" dxfId="537" priority="1266">
      <formula>Q16&gt;=1</formula>
    </cfRule>
  </conditionalFormatting>
  <conditionalFormatting sqref="Q17">
    <cfRule type="expression" dxfId="536" priority="1259" stopIfTrue="1">
      <formula>Q17=""</formula>
    </cfRule>
    <cfRule type="expression" dxfId="535" priority="1260" stopIfTrue="1">
      <formula>Q17&lt;=0</formula>
    </cfRule>
    <cfRule type="expression" dxfId="534" priority="1261" stopIfTrue="1">
      <formula>Q17&lt;1</formula>
    </cfRule>
    <cfRule type="expression" dxfId="533" priority="1262">
      <formula>Q17&gt;=1</formula>
    </cfRule>
  </conditionalFormatting>
  <conditionalFormatting sqref="Q17">
    <cfRule type="expression" dxfId="532" priority="1255" stopIfTrue="1">
      <formula>Q17=""</formula>
    </cfRule>
    <cfRule type="expression" dxfId="531" priority="1256" stopIfTrue="1">
      <formula>Q17&lt;=0</formula>
    </cfRule>
    <cfRule type="expression" dxfId="530" priority="1257" stopIfTrue="1">
      <formula>Q17&lt;1</formula>
    </cfRule>
    <cfRule type="expression" dxfId="529" priority="1258">
      <formula>Q17&gt;=1</formula>
    </cfRule>
  </conditionalFormatting>
  <conditionalFormatting sqref="Q45:Q55">
    <cfRule type="expression" dxfId="528" priority="1251" stopIfTrue="1">
      <formula>Q45=""</formula>
    </cfRule>
    <cfRule type="expression" dxfId="527" priority="1252" stopIfTrue="1">
      <formula>Q45&lt;=0</formula>
    </cfRule>
    <cfRule type="expression" dxfId="526" priority="1253" stopIfTrue="1">
      <formula>Q45&lt;1</formula>
    </cfRule>
    <cfRule type="expression" dxfId="525" priority="1254">
      <formula>Q45&gt;=1</formula>
    </cfRule>
  </conditionalFormatting>
  <conditionalFormatting sqref="Q63:Q64">
    <cfRule type="expression" dxfId="524" priority="1247" stopIfTrue="1">
      <formula>Q63=""</formula>
    </cfRule>
    <cfRule type="expression" dxfId="523" priority="1248" stopIfTrue="1">
      <formula>Q63&lt;=0</formula>
    </cfRule>
    <cfRule type="expression" dxfId="522" priority="1249" stopIfTrue="1">
      <formula>Q63&lt;1</formula>
    </cfRule>
    <cfRule type="expression" dxfId="521" priority="1250">
      <formula>Q63&gt;=1</formula>
    </cfRule>
  </conditionalFormatting>
  <conditionalFormatting sqref="Q66:Q67">
    <cfRule type="expression" dxfId="520" priority="1243" stopIfTrue="1">
      <formula>Q66=""</formula>
    </cfRule>
    <cfRule type="expression" dxfId="519" priority="1244" stopIfTrue="1">
      <formula>Q66&lt;=0</formula>
    </cfRule>
    <cfRule type="expression" dxfId="518" priority="1245" stopIfTrue="1">
      <formula>Q66&lt;1</formula>
    </cfRule>
    <cfRule type="expression" dxfId="517" priority="1246">
      <formula>Q66&gt;=1</formula>
    </cfRule>
  </conditionalFormatting>
  <conditionalFormatting sqref="Q69">
    <cfRule type="expression" dxfId="516" priority="1239" stopIfTrue="1">
      <formula>Q69=""</formula>
    </cfRule>
    <cfRule type="expression" dxfId="515" priority="1240" stopIfTrue="1">
      <formula>Q69&lt;=0</formula>
    </cfRule>
    <cfRule type="expression" dxfId="514" priority="1241" stopIfTrue="1">
      <formula>Q69&lt;1</formula>
    </cfRule>
    <cfRule type="expression" dxfId="513" priority="1242">
      <formula>Q69&gt;=1</formula>
    </cfRule>
  </conditionalFormatting>
  <conditionalFormatting sqref="Q18">
    <cfRule type="expression" dxfId="512" priority="1235" stopIfTrue="1">
      <formula>Q18=""</formula>
    </cfRule>
    <cfRule type="expression" dxfId="511" priority="1236" stopIfTrue="1">
      <formula>Q18&lt;=0</formula>
    </cfRule>
    <cfRule type="expression" dxfId="510" priority="1237" stopIfTrue="1">
      <formula>Q18&lt;1</formula>
    </cfRule>
    <cfRule type="expression" dxfId="509" priority="1238">
      <formula>Q18&gt;=1</formula>
    </cfRule>
  </conditionalFormatting>
  <conditionalFormatting sqref="Q18">
    <cfRule type="expression" dxfId="508" priority="1231" stopIfTrue="1">
      <formula>Q18=""</formula>
    </cfRule>
    <cfRule type="expression" dxfId="507" priority="1232" stopIfTrue="1">
      <formula>Q18&lt;=0</formula>
    </cfRule>
    <cfRule type="expression" dxfId="506" priority="1233" stopIfTrue="1">
      <formula>Q18&lt;1</formula>
    </cfRule>
    <cfRule type="expression" dxfId="505" priority="1234">
      <formula>Q18&gt;=1</formula>
    </cfRule>
  </conditionalFormatting>
  <conditionalFormatting sqref="Q36">
    <cfRule type="expression" dxfId="504" priority="1227" stopIfTrue="1">
      <formula>Q36=""</formula>
    </cfRule>
    <cfRule type="expression" dxfId="503" priority="1228" stopIfTrue="1">
      <formula>Q36&lt;=0</formula>
    </cfRule>
    <cfRule type="expression" dxfId="502" priority="1229" stopIfTrue="1">
      <formula>Q36&lt;1</formula>
    </cfRule>
    <cfRule type="expression" dxfId="501" priority="1230">
      <formula>Q36&gt;=1</formula>
    </cfRule>
  </conditionalFormatting>
  <conditionalFormatting sqref="Q36">
    <cfRule type="expression" dxfId="500" priority="1223" stopIfTrue="1">
      <formula>Q36=""</formula>
    </cfRule>
    <cfRule type="expression" dxfId="499" priority="1224" stopIfTrue="1">
      <formula>Q36&lt;=0</formula>
    </cfRule>
    <cfRule type="expression" dxfId="498" priority="1225" stopIfTrue="1">
      <formula>Q36&lt;1</formula>
    </cfRule>
    <cfRule type="expression" dxfId="497" priority="1226">
      <formula>Q36&gt;=1</formula>
    </cfRule>
  </conditionalFormatting>
  <conditionalFormatting sqref="Q39">
    <cfRule type="expression" dxfId="496" priority="1219" stopIfTrue="1">
      <formula>Q39=""</formula>
    </cfRule>
    <cfRule type="expression" dxfId="495" priority="1220" stopIfTrue="1">
      <formula>Q39&lt;=0</formula>
    </cfRule>
    <cfRule type="expression" dxfId="494" priority="1221" stopIfTrue="1">
      <formula>Q39&lt;1</formula>
    </cfRule>
    <cfRule type="expression" dxfId="493" priority="1222">
      <formula>Q39&gt;=1</formula>
    </cfRule>
  </conditionalFormatting>
  <conditionalFormatting sqref="Q39">
    <cfRule type="expression" dxfId="492" priority="1215" stopIfTrue="1">
      <formula>Q39=""</formula>
    </cfRule>
    <cfRule type="expression" dxfId="491" priority="1216" stopIfTrue="1">
      <formula>Q39&lt;=0</formula>
    </cfRule>
    <cfRule type="expression" dxfId="490" priority="1217" stopIfTrue="1">
      <formula>Q39&lt;1</formula>
    </cfRule>
    <cfRule type="expression" dxfId="489" priority="1218">
      <formula>Q39&gt;=1</formula>
    </cfRule>
  </conditionalFormatting>
  <conditionalFormatting sqref="Q43">
    <cfRule type="expression" dxfId="488" priority="1211" stopIfTrue="1">
      <formula>Q43=""</formula>
    </cfRule>
    <cfRule type="expression" dxfId="487" priority="1212" stopIfTrue="1">
      <formula>Q43&lt;=0</formula>
    </cfRule>
    <cfRule type="expression" dxfId="486" priority="1213" stopIfTrue="1">
      <formula>Q43&lt;1</formula>
    </cfRule>
    <cfRule type="expression" dxfId="485" priority="1214">
      <formula>Q43&gt;=1</formula>
    </cfRule>
  </conditionalFormatting>
  <conditionalFormatting sqref="Q43">
    <cfRule type="expression" dxfId="484" priority="1207" stopIfTrue="1">
      <formula>Q43=""</formula>
    </cfRule>
    <cfRule type="expression" dxfId="483" priority="1208" stopIfTrue="1">
      <formula>Q43&lt;=0</formula>
    </cfRule>
    <cfRule type="expression" dxfId="482" priority="1209" stopIfTrue="1">
      <formula>Q43&lt;1</formula>
    </cfRule>
    <cfRule type="expression" dxfId="481" priority="1210">
      <formula>Q43&gt;=1</formula>
    </cfRule>
  </conditionalFormatting>
  <conditionalFormatting sqref="Q56">
    <cfRule type="expression" dxfId="480" priority="1203" stopIfTrue="1">
      <formula>Q56=""</formula>
    </cfRule>
    <cfRule type="expression" dxfId="479" priority="1204" stopIfTrue="1">
      <formula>Q56&lt;=0</formula>
    </cfRule>
    <cfRule type="expression" dxfId="478" priority="1205" stopIfTrue="1">
      <formula>Q56&lt;1</formula>
    </cfRule>
    <cfRule type="expression" dxfId="477" priority="1206">
      <formula>Q56&gt;=1</formula>
    </cfRule>
  </conditionalFormatting>
  <conditionalFormatting sqref="Q56">
    <cfRule type="expression" dxfId="476" priority="1199" stopIfTrue="1">
      <formula>Q56=""</formula>
    </cfRule>
    <cfRule type="expression" dxfId="475" priority="1200" stopIfTrue="1">
      <formula>Q56&lt;=0</formula>
    </cfRule>
    <cfRule type="expression" dxfId="474" priority="1201" stopIfTrue="1">
      <formula>Q56&lt;1</formula>
    </cfRule>
    <cfRule type="expression" dxfId="473" priority="1202">
      <formula>Q56&gt;=1</formula>
    </cfRule>
  </conditionalFormatting>
  <conditionalFormatting sqref="Q59">
    <cfRule type="expression" dxfId="472" priority="1195" stopIfTrue="1">
      <formula>Q59=""</formula>
    </cfRule>
    <cfRule type="expression" dxfId="471" priority="1196" stopIfTrue="1">
      <formula>Q59&lt;=0</formula>
    </cfRule>
    <cfRule type="expression" dxfId="470" priority="1197" stopIfTrue="1">
      <formula>Q59&lt;1</formula>
    </cfRule>
    <cfRule type="expression" dxfId="469" priority="1198">
      <formula>Q59&gt;=1</formula>
    </cfRule>
  </conditionalFormatting>
  <conditionalFormatting sqref="Q59">
    <cfRule type="expression" dxfId="468" priority="1191" stopIfTrue="1">
      <formula>Q59=""</formula>
    </cfRule>
    <cfRule type="expression" dxfId="467" priority="1192" stopIfTrue="1">
      <formula>Q59&lt;=0</formula>
    </cfRule>
    <cfRule type="expression" dxfId="466" priority="1193" stopIfTrue="1">
      <formula>Q59&lt;1</formula>
    </cfRule>
    <cfRule type="expression" dxfId="465" priority="1194">
      <formula>Q59&gt;=1</formula>
    </cfRule>
  </conditionalFormatting>
  <conditionalFormatting sqref="S20">
    <cfRule type="expression" dxfId="464" priority="1187" stopIfTrue="1">
      <formula>S20=""</formula>
    </cfRule>
    <cfRule type="expression" dxfId="463" priority="1188" stopIfTrue="1">
      <formula>S20&lt;=0</formula>
    </cfRule>
    <cfRule type="expression" dxfId="462" priority="1189" stopIfTrue="1">
      <formula>S20&lt;1</formula>
    </cfRule>
    <cfRule type="expression" dxfId="461" priority="1190">
      <formula>S20&gt;=1</formula>
    </cfRule>
  </conditionalFormatting>
  <conditionalFormatting sqref="S16">
    <cfRule type="expression" dxfId="460" priority="1183" stopIfTrue="1">
      <formula>S16=""</formula>
    </cfRule>
    <cfRule type="expression" dxfId="459" priority="1184" stopIfTrue="1">
      <formula>S16&lt;=0</formula>
    </cfRule>
    <cfRule type="expression" dxfId="458" priority="1185" stopIfTrue="1">
      <formula>S16&lt;1</formula>
    </cfRule>
    <cfRule type="expression" dxfId="457" priority="1186">
      <formula>S16&gt;=1</formula>
    </cfRule>
  </conditionalFormatting>
  <conditionalFormatting sqref="S16">
    <cfRule type="expression" dxfId="456" priority="1179" stopIfTrue="1">
      <formula>S16=""</formula>
    </cfRule>
    <cfRule type="expression" dxfId="455" priority="1180" stopIfTrue="1">
      <formula>S16&lt;=0</formula>
    </cfRule>
    <cfRule type="expression" dxfId="454" priority="1181" stopIfTrue="1">
      <formula>S16&lt;1</formula>
    </cfRule>
    <cfRule type="expression" dxfId="453" priority="1182">
      <formula>S16&gt;=1</formula>
    </cfRule>
  </conditionalFormatting>
  <conditionalFormatting sqref="S17">
    <cfRule type="expression" dxfId="452" priority="1175" stopIfTrue="1">
      <formula>S17=""</formula>
    </cfRule>
    <cfRule type="expression" dxfId="451" priority="1176" stopIfTrue="1">
      <formula>S17&lt;=0</formula>
    </cfRule>
    <cfRule type="expression" dxfId="450" priority="1177" stopIfTrue="1">
      <formula>S17&lt;1</formula>
    </cfRule>
    <cfRule type="expression" dxfId="449" priority="1178">
      <formula>S17&gt;=1</formula>
    </cfRule>
  </conditionalFormatting>
  <conditionalFormatting sqref="S17">
    <cfRule type="expression" dxfId="448" priority="1171" stopIfTrue="1">
      <formula>S17=""</formula>
    </cfRule>
    <cfRule type="expression" dxfId="447" priority="1172" stopIfTrue="1">
      <formula>S17&lt;=0</formula>
    </cfRule>
    <cfRule type="expression" dxfId="446" priority="1173" stopIfTrue="1">
      <formula>S17&lt;1</formula>
    </cfRule>
    <cfRule type="expression" dxfId="445" priority="1174">
      <formula>S17&gt;=1</formula>
    </cfRule>
  </conditionalFormatting>
  <conditionalFormatting sqref="S45:S55">
    <cfRule type="expression" dxfId="444" priority="1167" stopIfTrue="1">
      <formula>S45=""</formula>
    </cfRule>
    <cfRule type="expression" dxfId="443" priority="1168" stopIfTrue="1">
      <formula>S45&lt;=0</formula>
    </cfRule>
    <cfRule type="expression" dxfId="442" priority="1169" stopIfTrue="1">
      <formula>S45&lt;1</formula>
    </cfRule>
    <cfRule type="expression" dxfId="441" priority="1170">
      <formula>S45&gt;=1</formula>
    </cfRule>
  </conditionalFormatting>
  <conditionalFormatting sqref="S63:S64">
    <cfRule type="expression" dxfId="440" priority="1163" stopIfTrue="1">
      <formula>S63=""</formula>
    </cfRule>
    <cfRule type="expression" dxfId="439" priority="1164" stopIfTrue="1">
      <formula>S63&lt;=0</formula>
    </cfRule>
    <cfRule type="expression" dxfId="438" priority="1165" stopIfTrue="1">
      <formula>S63&lt;1</formula>
    </cfRule>
    <cfRule type="expression" dxfId="437" priority="1166">
      <formula>S63&gt;=1</formula>
    </cfRule>
  </conditionalFormatting>
  <conditionalFormatting sqref="S66:S67">
    <cfRule type="expression" dxfId="436" priority="1159" stopIfTrue="1">
      <formula>S66=""</formula>
    </cfRule>
    <cfRule type="expression" dxfId="435" priority="1160" stopIfTrue="1">
      <formula>S66&lt;=0</formula>
    </cfRule>
    <cfRule type="expression" dxfId="434" priority="1161" stopIfTrue="1">
      <formula>S66&lt;1</formula>
    </cfRule>
    <cfRule type="expression" dxfId="433" priority="1162">
      <formula>S66&gt;=1</formula>
    </cfRule>
  </conditionalFormatting>
  <conditionalFormatting sqref="S69">
    <cfRule type="expression" dxfId="432" priority="1155" stopIfTrue="1">
      <formula>S69=""</formula>
    </cfRule>
    <cfRule type="expression" dxfId="431" priority="1156" stopIfTrue="1">
      <formula>S69&lt;=0</formula>
    </cfRule>
    <cfRule type="expression" dxfId="430" priority="1157" stopIfTrue="1">
      <formula>S69&lt;1</formula>
    </cfRule>
    <cfRule type="expression" dxfId="429" priority="1158">
      <formula>S69&gt;=1</formula>
    </cfRule>
  </conditionalFormatting>
  <conditionalFormatting sqref="S18">
    <cfRule type="expression" dxfId="428" priority="1151" stopIfTrue="1">
      <formula>S18=""</formula>
    </cfRule>
    <cfRule type="expression" dxfId="427" priority="1152" stopIfTrue="1">
      <formula>S18&lt;=0</formula>
    </cfRule>
    <cfRule type="expression" dxfId="426" priority="1153" stopIfTrue="1">
      <formula>S18&lt;1</formula>
    </cfRule>
    <cfRule type="expression" dxfId="425" priority="1154">
      <formula>S18&gt;=1</formula>
    </cfRule>
  </conditionalFormatting>
  <conditionalFormatting sqref="S18">
    <cfRule type="expression" dxfId="424" priority="1147" stopIfTrue="1">
      <formula>S18=""</formula>
    </cfRule>
    <cfRule type="expression" dxfId="423" priority="1148" stopIfTrue="1">
      <formula>S18&lt;=0</formula>
    </cfRule>
    <cfRule type="expression" dxfId="422" priority="1149" stopIfTrue="1">
      <formula>S18&lt;1</formula>
    </cfRule>
    <cfRule type="expression" dxfId="421" priority="1150">
      <formula>S18&gt;=1</formula>
    </cfRule>
  </conditionalFormatting>
  <conditionalFormatting sqref="S36">
    <cfRule type="expression" dxfId="420" priority="1143" stopIfTrue="1">
      <formula>S36=""</formula>
    </cfRule>
    <cfRule type="expression" dxfId="419" priority="1144" stopIfTrue="1">
      <formula>S36&lt;=0</formula>
    </cfRule>
    <cfRule type="expression" dxfId="418" priority="1145" stopIfTrue="1">
      <formula>S36&lt;1</formula>
    </cfRule>
    <cfRule type="expression" dxfId="417" priority="1146">
      <formula>S36&gt;=1</formula>
    </cfRule>
  </conditionalFormatting>
  <conditionalFormatting sqref="S36">
    <cfRule type="expression" dxfId="416" priority="1139" stopIfTrue="1">
      <formula>S36=""</formula>
    </cfRule>
    <cfRule type="expression" dxfId="415" priority="1140" stopIfTrue="1">
      <formula>S36&lt;=0</formula>
    </cfRule>
    <cfRule type="expression" dxfId="414" priority="1141" stopIfTrue="1">
      <formula>S36&lt;1</formula>
    </cfRule>
    <cfRule type="expression" dxfId="413" priority="1142">
      <formula>S36&gt;=1</formula>
    </cfRule>
  </conditionalFormatting>
  <conditionalFormatting sqref="S39">
    <cfRule type="expression" dxfId="412" priority="1135" stopIfTrue="1">
      <formula>S39=""</formula>
    </cfRule>
    <cfRule type="expression" dxfId="411" priority="1136" stopIfTrue="1">
      <formula>S39&lt;=0</formula>
    </cfRule>
    <cfRule type="expression" dxfId="410" priority="1137" stopIfTrue="1">
      <formula>S39&lt;1</formula>
    </cfRule>
    <cfRule type="expression" dxfId="409" priority="1138">
      <formula>S39&gt;=1</formula>
    </cfRule>
  </conditionalFormatting>
  <conditionalFormatting sqref="S39">
    <cfRule type="expression" dxfId="408" priority="1131" stopIfTrue="1">
      <formula>S39=""</formula>
    </cfRule>
    <cfRule type="expression" dxfId="407" priority="1132" stopIfTrue="1">
      <formula>S39&lt;=0</formula>
    </cfRule>
    <cfRule type="expression" dxfId="406" priority="1133" stopIfTrue="1">
      <formula>S39&lt;1</formula>
    </cfRule>
    <cfRule type="expression" dxfId="405" priority="1134">
      <formula>S39&gt;=1</formula>
    </cfRule>
  </conditionalFormatting>
  <conditionalFormatting sqref="S43">
    <cfRule type="expression" dxfId="404" priority="1127" stopIfTrue="1">
      <formula>S43=""</formula>
    </cfRule>
    <cfRule type="expression" dxfId="403" priority="1128" stopIfTrue="1">
      <formula>S43&lt;=0</formula>
    </cfRule>
    <cfRule type="expression" dxfId="402" priority="1129" stopIfTrue="1">
      <formula>S43&lt;1</formula>
    </cfRule>
    <cfRule type="expression" dxfId="401" priority="1130">
      <formula>S43&gt;=1</formula>
    </cfRule>
  </conditionalFormatting>
  <conditionalFormatting sqref="S43">
    <cfRule type="expression" dxfId="400" priority="1123" stopIfTrue="1">
      <formula>S43=""</formula>
    </cfRule>
    <cfRule type="expression" dxfId="399" priority="1124" stopIfTrue="1">
      <formula>S43&lt;=0</formula>
    </cfRule>
    <cfRule type="expression" dxfId="398" priority="1125" stopIfTrue="1">
      <formula>S43&lt;1</formula>
    </cfRule>
    <cfRule type="expression" dxfId="397" priority="1126">
      <formula>S43&gt;=1</formula>
    </cfRule>
  </conditionalFormatting>
  <conditionalFormatting sqref="S56">
    <cfRule type="expression" dxfId="396" priority="1119" stopIfTrue="1">
      <formula>S56=""</formula>
    </cfRule>
    <cfRule type="expression" dxfId="395" priority="1120" stopIfTrue="1">
      <formula>S56&lt;=0</formula>
    </cfRule>
    <cfRule type="expression" dxfId="394" priority="1121" stopIfTrue="1">
      <formula>S56&lt;1</formula>
    </cfRule>
    <cfRule type="expression" dxfId="393" priority="1122">
      <formula>S56&gt;=1</formula>
    </cfRule>
  </conditionalFormatting>
  <conditionalFormatting sqref="S56">
    <cfRule type="expression" dxfId="392" priority="1115" stopIfTrue="1">
      <formula>S56=""</formula>
    </cfRule>
    <cfRule type="expression" dxfId="391" priority="1116" stopIfTrue="1">
      <formula>S56&lt;=0</formula>
    </cfRule>
    <cfRule type="expression" dxfId="390" priority="1117" stopIfTrue="1">
      <formula>S56&lt;1</formula>
    </cfRule>
    <cfRule type="expression" dxfId="389" priority="1118">
      <formula>S56&gt;=1</formula>
    </cfRule>
  </conditionalFormatting>
  <conditionalFormatting sqref="S59">
    <cfRule type="expression" dxfId="388" priority="1111" stopIfTrue="1">
      <formula>S59=""</formula>
    </cfRule>
    <cfRule type="expression" dxfId="387" priority="1112" stopIfTrue="1">
      <formula>S59&lt;=0</formula>
    </cfRule>
    <cfRule type="expression" dxfId="386" priority="1113" stopIfTrue="1">
      <formula>S59&lt;1</formula>
    </cfRule>
    <cfRule type="expression" dxfId="385" priority="1114">
      <formula>S59&gt;=1</formula>
    </cfRule>
  </conditionalFormatting>
  <conditionalFormatting sqref="S59">
    <cfRule type="expression" dxfId="384" priority="1107" stopIfTrue="1">
      <formula>S59=""</formula>
    </cfRule>
    <cfRule type="expression" dxfId="383" priority="1108" stopIfTrue="1">
      <formula>S59&lt;=0</formula>
    </cfRule>
    <cfRule type="expression" dxfId="382" priority="1109" stopIfTrue="1">
      <formula>S59&lt;1</formula>
    </cfRule>
    <cfRule type="expression" dxfId="381" priority="1110">
      <formula>S59&gt;=1</formula>
    </cfRule>
  </conditionalFormatting>
  <conditionalFormatting sqref="T20">
    <cfRule type="expression" dxfId="380" priority="1103" stopIfTrue="1">
      <formula>T20=""</formula>
    </cfRule>
    <cfRule type="expression" dxfId="379" priority="1104" stopIfTrue="1">
      <formula>T20&lt;=0</formula>
    </cfRule>
    <cfRule type="expression" dxfId="378" priority="1105" stopIfTrue="1">
      <formula>T20&lt;1</formula>
    </cfRule>
    <cfRule type="expression" dxfId="377" priority="1106">
      <formula>T20&gt;=1</formula>
    </cfRule>
  </conditionalFormatting>
  <conditionalFormatting sqref="T16">
    <cfRule type="expression" dxfId="376" priority="1099" stopIfTrue="1">
      <formula>T16=""</formula>
    </cfRule>
    <cfRule type="expression" dxfId="375" priority="1100" stopIfTrue="1">
      <formula>T16&lt;=0</formula>
    </cfRule>
    <cfRule type="expression" dxfId="374" priority="1101" stopIfTrue="1">
      <formula>T16&lt;1</formula>
    </cfRule>
    <cfRule type="expression" dxfId="373" priority="1102">
      <formula>T16&gt;=1</formula>
    </cfRule>
  </conditionalFormatting>
  <conditionalFormatting sqref="T16">
    <cfRule type="expression" dxfId="372" priority="1095" stopIfTrue="1">
      <formula>T16=""</formula>
    </cfRule>
    <cfRule type="expression" dxfId="371" priority="1096" stopIfTrue="1">
      <formula>T16&lt;=0</formula>
    </cfRule>
    <cfRule type="expression" dxfId="370" priority="1097" stopIfTrue="1">
      <formula>T16&lt;1</formula>
    </cfRule>
    <cfRule type="expression" dxfId="369" priority="1098">
      <formula>T16&gt;=1</formula>
    </cfRule>
  </conditionalFormatting>
  <conditionalFormatting sqref="T17">
    <cfRule type="expression" dxfId="368" priority="1091" stopIfTrue="1">
      <formula>T17=""</formula>
    </cfRule>
    <cfRule type="expression" dxfId="367" priority="1092" stopIfTrue="1">
      <formula>T17&lt;=0</formula>
    </cfRule>
    <cfRule type="expression" dxfId="366" priority="1093" stopIfTrue="1">
      <formula>T17&lt;1</formula>
    </cfRule>
    <cfRule type="expression" dxfId="365" priority="1094">
      <formula>T17&gt;=1</formula>
    </cfRule>
  </conditionalFormatting>
  <conditionalFormatting sqref="T17">
    <cfRule type="expression" dxfId="364" priority="1087" stopIfTrue="1">
      <formula>T17=""</formula>
    </cfRule>
    <cfRule type="expression" dxfId="363" priority="1088" stopIfTrue="1">
      <formula>T17&lt;=0</formula>
    </cfRule>
    <cfRule type="expression" dxfId="362" priority="1089" stopIfTrue="1">
      <formula>T17&lt;1</formula>
    </cfRule>
    <cfRule type="expression" dxfId="361" priority="1090">
      <formula>T17&gt;=1</formula>
    </cfRule>
  </conditionalFormatting>
  <conditionalFormatting sqref="T45:T55">
    <cfRule type="expression" dxfId="360" priority="1083" stopIfTrue="1">
      <formula>T45=""</formula>
    </cfRule>
    <cfRule type="expression" dxfId="359" priority="1084" stopIfTrue="1">
      <formula>T45&lt;=0</formula>
    </cfRule>
    <cfRule type="expression" dxfId="358" priority="1085" stopIfTrue="1">
      <formula>T45&lt;1</formula>
    </cfRule>
    <cfRule type="expression" dxfId="357" priority="1086">
      <formula>T45&gt;=1</formula>
    </cfRule>
  </conditionalFormatting>
  <conditionalFormatting sqref="T63:T64">
    <cfRule type="expression" dxfId="356" priority="1079" stopIfTrue="1">
      <formula>T63=""</formula>
    </cfRule>
    <cfRule type="expression" dxfId="355" priority="1080" stopIfTrue="1">
      <formula>T63&lt;=0</formula>
    </cfRule>
    <cfRule type="expression" dxfId="354" priority="1081" stopIfTrue="1">
      <formula>T63&lt;1</formula>
    </cfRule>
    <cfRule type="expression" dxfId="353" priority="1082">
      <formula>T63&gt;=1</formula>
    </cfRule>
  </conditionalFormatting>
  <conditionalFormatting sqref="T66:T67">
    <cfRule type="expression" dxfId="352" priority="1075" stopIfTrue="1">
      <formula>T66=""</formula>
    </cfRule>
    <cfRule type="expression" dxfId="351" priority="1076" stopIfTrue="1">
      <formula>T66&lt;=0</formula>
    </cfRule>
    <cfRule type="expression" dxfId="350" priority="1077" stopIfTrue="1">
      <formula>T66&lt;1</formula>
    </cfRule>
    <cfRule type="expression" dxfId="349" priority="1078">
      <formula>T66&gt;=1</formula>
    </cfRule>
  </conditionalFormatting>
  <conditionalFormatting sqref="T69">
    <cfRule type="expression" dxfId="348" priority="1071" stopIfTrue="1">
      <formula>T69=""</formula>
    </cfRule>
    <cfRule type="expression" dxfId="347" priority="1072" stopIfTrue="1">
      <formula>T69&lt;=0</formula>
    </cfRule>
    <cfRule type="expression" dxfId="346" priority="1073" stopIfTrue="1">
      <formula>T69&lt;1</formula>
    </cfRule>
    <cfRule type="expression" dxfId="345" priority="1074">
      <formula>T69&gt;=1</formula>
    </cfRule>
  </conditionalFormatting>
  <conditionalFormatting sqref="T18">
    <cfRule type="expression" dxfId="344" priority="1067" stopIfTrue="1">
      <formula>T18=""</formula>
    </cfRule>
    <cfRule type="expression" dxfId="343" priority="1068" stopIfTrue="1">
      <formula>T18&lt;=0</formula>
    </cfRule>
    <cfRule type="expression" dxfId="342" priority="1069" stopIfTrue="1">
      <formula>T18&lt;1</formula>
    </cfRule>
    <cfRule type="expression" dxfId="341" priority="1070">
      <formula>T18&gt;=1</formula>
    </cfRule>
  </conditionalFormatting>
  <conditionalFormatting sqref="T18">
    <cfRule type="expression" dxfId="340" priority="1063" stopIfTrue="1">
      <formula>T18=""</formula>
    </cfRule>
    <cfRule type="expression" dxfId="339" priority="1064" stopIfTrue="1">
      <formula>T18&lt;=0</formula>
    </cfRule>
    <cfRule type="expression" dxfId="338" priority="1065" stopIfTrue="1">
      <formula>T18&lt;1</formula>
    </cfRule>
    <cfRule type="expression" dxfId="337" priority="1066">
      <formula>T18&gt;=1</formula>
    </cfRule>
  </conditionalFormatting>
  <conditionalFormatting sqref="T36">
    <cfRule type="expression" dxfId="336" priority="1059" stopIfTrue="1">
      <formula>T36=""</formula>
    </cfRule>
    <cfRule type="expression" dxfId="335" priority="1060" stopIfTrue="1">
      <formula>T36&lt;=0</formula>
    </cfRule>
    <cfRule type="expression" dxfId="334" priority="1061" stopIfTrue="1">
      <formula>T36&lt;1</formula>
    </cfRule>
    <cfRule type="expression" dxfId="333" priority="1062">
      <formula>T36&gt;=1</formula>
    </cfRule>
  </conditionalFormatting>
  <conditionalFormatting sqref="T36">
    <cfRule type="expression" dxfId="332" priority="1055" stopIfTrue="1">
      <formula>T36=""</formula>
    </cfRule>
    <cfRule type="expression" dxfId="331" priority="1056" stopIfTrue="1">
      <formula>T36&lt;=0</formula>
    </cfRule>
    <cfRule type="expression" dxfId="330" priority="1057" stopIfTrue="1">
      <formula>T36&lt;1</formula>
    </cfRule>
    <cfRule type="expression" dxfId="329" priority="1058">
      <formula>T36&gt;=1</formula>
    </cfRule>
  </conditionalFormatting>
  <conditionalFormatting sqref="T39">
    <cfRule type="expression" dxfId="328" priority="1051" stopIfTrue="1">
      <formula>T39=""</formula>
    </cfRule>
    <cfRule type="expression" dxfId="327" priority="1052" stopIfTrue="1">
      <formula>T39&lt;=0</formula>
    </cfRule>
    <cfRule type="expression" dxfId="326" priority="1053" stopIfTrue="1">
      <formula>T39&lt;1</formula>
    </cfRule>
    <cfRule type="expression" dxfId="325" priority="1054">
      <formula>T39&gt;=1</formula>
    </cfRule>
  </conditionalFormatting>
  <conditionalFormatting sqref="T39">
    <cfRule type="expression" dxfId="324" priority="1047" stopIfTrue="1">
      <formula>T39=""</formula>
    </cfRule>
    <cfRule type="expression" dxfId="323" priority="1048" stopIfTrue="1">
      <formula>T39&lt;=0</formula>
    </cfRule>
    <cfRule type="expression" dxfId="322" priority="1049" stopIfTrue="1">
      <formula>T39&lt;1</formula>
    </cfRule>
    <cfRule type="expression" dxfId="321" priority="1050">
      <formula>T39&gt;=1</formula>
    </cfRule>
  </conditionalFormatting>
  <conditionalFormatting sqref="T43">
    <cfRule type="expression" dxfId="320" priority="1043" stopIfTrue="1">
      <formula>T43=""</formula>
    </cfRule>
    <cfRule type="expression" dxfId="319" priority="1044" stopIfTrue="1">
      <formula>T43&lt;=0</formula>
    </cfRule>
    <cfRule type="expression" dxfId="318" priority="1045" stopIfTrue="1">
      <formula>T43&lt;1</formula>
    </cfRule>
    <cfRule type="expression" dxfId="317" priority="1046">
      <formula>T43&gt;=1</formula>
    </cfRule>
  </conditionalFormatting>
  <conditionalFormatting sqref="T43">
    <cfRule type="expression" dxfId="316" priority="1039" stopIfTrue="1">
      <formula>T43=""</formula>
    </cfRule>
    <cfRule type="expression" dxfId="315" priority="1040" stopIfTrue="1">
      <formula>T43&lt;=0</formula>
    </cfRule>
    <cfRule type="expression" dxfId="314" priority="1041" stopIfTrue="1">
      <formula>T43&lt;1</formula>
    </cfRule>
    <cfRule type="expression" dxfId="313" priority="1042">
      <formula>T43&gt;=1</formula>
    </cfRule>
  </conditionalFormatting>
  <conditionalFormatting sqref="T56">
    <cfRule type="expression" dxfId="312" priority="1035" stopIfTrue="1">
      <formula>T56=""</formula>
    </cfRule>
    <cfRule type="expression" dxfId="311" priority="1036" stopIfTrue="1">
      <formula>T56&lt;=0</formula>
    </cfRule>
    <cfRule type="expression" dxfId="310" priority="1037" stopIfTrue="1">
      <formula>T56&lt;1</formula>
    </cfRule>
    <cfRule type="expression" dxfId="309" priority="1038">
      <formula>T56&gt;=1</formula>
    </cfRule>
  </conditionalFormatting>
  <conditionalFormatting sqref="T56">
    <cfRule type="expression" dxfId="308" priority="1031" stopIfTrue="1">
      <formula>T56=""</formula>
    </cfRule>
    <cfRule type="expression" dxfId="307" priority="1032" stopIfTrue="1">
      <formula>T56&lt;=0</formula>
    </cfRule>
    <cfRule type="expression" dxfId="306" priority="1033" stopIfTrue="1">
      <formula>T56&lt;1</formula>
    </cfRule>
    <cfRule type="expression" dxfId="305" priority="1034">
      <formula>T56&gt;=1</formula>
    </cfRule>
  </conditionalFormatting>
  <conditionalFormatting sqref="T59">
    <cfRule type="expression" dxfId="304" priority="1027" stopIfTrue="1">
      <formula>T59=""</formula>
    </cfRule>
    <cfRule type="expression" dxfId="303" priority="1028" stopIfTrue="1">
      <formula>T59&lt;=0</formula>
    </cfRule>
    <cfRule type="expression" dxfId="302" priority="1029" stopIfTrue="1">
      <formula>T59&lt;1</formula>
    </cfRule>
    <cfRule type="expression" dxfId="301" priority="1030">
      <formula>T59&gt;=1</formula>
    </cfRule>
  </conditionalFormatting>
  <conditionalFormatting sqref="T59">
    <cfRule type="expression" dxfId="300" priority="1023" stopIfTrue="1">
      <formula>T59=""</formula>
    </cfRule>
    <cfRule type="expression" dxfId="299" priority="1024" stopIfTrue="1">
      <formula>T59&lt;=0</formula>
    </cfRule>
    <cfRule type="expression" dxfId="298" priority="1025" stopIfTrue="1">
      <formula>T59&lt;1</formula>
    </cfRule>
    <cfRule type="expression" dxfId="297" priority="1026">
      <formula>T59&gt;=1</formula>
    </cfRule>
  </conditionalFormatting>
  <conditionalFormatting sqref="P52 P50 P48">
    <cfRule type="expression" dxfId="296" priority="1019" stopIfTrue="1">
      <formula>P48=""</formula>
    </cfRule>
    <cfRule type="expression" dxfId="295" priority="1020" stopIfTrue="1">
      <formula>P48&lt;=0</formula>
    </cfRule>
    <cfRule type="expression" dxfId="294" priority="1021" stopIfTrue="1">
      <formula>P48&lt;1</formula>
    </cfRule>
    <cfRule type="expression" dxfId="293" priority="1022">
      <formula>P48&gt;=1</formula>
    </cfRule>
  </conditionalFormatting>
  <conditionalFormatting sqref="V63:V64 V66:V67 V69 V58:V59 V45:V56 V41:V43 V38:V39 V20:V36 V14:V18">
    <cfRule type="expression" dxfId="292" priority="1335" stopIfTrue="1">
      <formula>W14=""</formula>
    </cfRule>
  </conditionalFormatting>
  <conditionalFormatting sqref="R19:V19">
    <cfRule type="expression" dxfId="291" priority="1018" stopIfTrue="1">
      <formula>#REF!=""</formula>
    </cfRule>
  </conditionalFormatting>
  <conditionalFormatting sqref="P15">
    <cfRule type="expression" dxfId="290" priority="914" stopIfTrue="1">
      <formula>P15=""</formula>
    </cfRule>
    <cfRule type="expression" dxfId="289" priority="915" stopIfTrue="1">
      <formula>P15&lt;=0</formula>
    </cfRule>
    <cfRule type="expression" dxfId="288" priority="916" stopIfTrue="1">
      <formula>P15&lt;1</formula>
    </cfRule>
    <cfRule type="expression" dxfId="287" priority="917">
      <formula>P15&gt;=1</formula>
    </cfRule>
  </conditionalFormatting>
  <conditionalFormatting sqref="P16">
    <cfRule type="expression" dxfId="286" priority="910" stopIfTrue="1">
      <formula>P16=""</formula>
    </cfRule>
    <cfRule type="expression" dxfId="285" priority="911" stopIfTrue="1">
      <formula>P16&lt;=0</formula>
    </cfRule>
    <cfRule type="expression" dxfId="284" priority="912" stopIfTrue="1">
      <formula>P16&lt;1</formula>
    </cfRule>
    <cfRule type="expression" dxfId="283" priority="913">
      <formula>P16&gt;=1</formula>
    </cfRule>
  </conditionalFormatting>
  <conditionalFormatting sqref="P16">
    <cfRule type="expression" dxfId="282" priority="906" stopIfTrue="1">
      <formula>P16=""</formula>
    </cfRule>
    <cfRule type="expression" dxfId="281" priority="907" stopIfTrue="1">
      <formula>P16&lt;=0</formula>
    </cfRule>
    <cfRule type="expression" dxfId="280" priority="908" stopIfTrue="1">
      <formula>P16&lt;1</formula>
    </cfRule>
    <cfRule type="expression" dxfId="279" priority="909">
      <formula>P16&gt;=1</formula>
    </cfRule>
  </conditionalFormatting>
  <conditionalFormatting sqref="P17">
    <cfRule type="expression" dxfId="278" priority="902" stopIfTrue="1">
      <formula>P17=""</formula>
    </cfRule>
    <cfRule type="expression" dxfId="277" priority="903" stopIfTrue="1">
      <formula>P17&lt;=0</formula>
    </cfRule>
    <cfRule type="expression" dxfId="276" priority="904" stopIfTrue="1">
      <formula>P17&lt;1</formula>
    </cfRule>
    <cfRule type="expression" dxfId="275" priority="905">
      <formula>P17&gt;=1</formula>
    </cfRule>
  </conditionalFormatting>
  <conditionalFormatting sqref="P17">
    <cfRule type="expression" dxfId="274" priority="898" stopIfTrue="1">
      <formula>P17=""</formula>
    </cfRule>
    <cfRule type="expression" dxfId="273" priority="899" stopIfTrue="1">
      <formula>P17&lt;=0</formula>
    </cfRule>
    <cfRule type="expression" dxfId="272" priority="900" stopIfTrue="1">
      <formula>P17&lt;1</formula>
    </cfRule>
    <cfRule type="expression" dxfId="271" priority="901">
      <formula>P17&gt;=1</formula>
    </cfRule>
  </conditionalFormatting>
  <conditionalFormatting sqref="O32">
    <cfRule type="expression" dxfId="270" priority="894" stopIfTrue="1">
      <formula>O32=""</formula>
    </cfRule>
    <cfRule type="expression" dxfId="269" priority="895" stopIfTrue="1">
      <formula>O32&lt;=0</formula>
    </cfRule>
    <cfRule type="expression" dxfId="268" priority="896" stopIfTrue="1">
      <formula>O32&lt;1</formula>
    </cfRule>
    <cfRule type="expression" dxfId="267" priority="897">
      <formula>O32&gt;=1</formula>
    </cfRule>
  </conditionalFormatting>
  <conditionalFormatting sqref="O33">
    <cfRule type="expression" dxfId="266" priority="890" stopIfTrue="1">
      <formula>O33=""</formula>
    </cfRule>
    <cfRule type="expression" dxfId="265" priority="891" stopIfTrue="1">
      <formula>O33&lt;=0</formula>
    </cfRule>
    <cfRule type="expression" dxfId="264" priority="892" stopIfTrue="1">
      <formula>O33&lt;1</formula>
    </cfRule>
    <cfRule type="expression" dxfId="263" priority="893">
      <formula>O33&gt;=1</formula>
    </cfRule>
  </conditionalFormatting>
  <conditionalFormatting sqref="P33">
    <cfRule type="expression" dxfId="262" priority="886" stopIfTrue="1">
      <formula>P33=""</formula>
    </cfRule>
    <cfRule type="expression" dxfId="261" priority="887" stopIfTrue="1">
      <formula>P33&lt;=0</formula>
    </cfRule>
    <cfRule type="expression" dxfId="260" priority="888" stopIfTrue="1">
      <formula>P33&lt;1</formula>
    </cfRule>
    <cfRule type="expression" dxfId="259" priority="889">
      <formula>P33&gt;=1</formula>
    </cfRule>
  </conditionalFormatting>
  <conditionalFormatting sqref="P59">
    <cfRule type="expression" dxfId="258" priority="882" stopIfTrue="1">
      <formula>P59=""</formula>
    </cfRule>
    <cfRule type="expression" dxfId="257" priority="883" stopIfTrue="1">
      <formula>P59&lt;=0</formula>
    </cfRule>
    <cfRule type="expression" dxfId="256" priority="884" stopIfTrue="1">
      <formula>P59&lt;1</formula>
    </cfRule>
    <cfRule type="expression" dxfId="255" priority="885">
      <formula>P59&gt;=1</formula>
    </cfRule>
  </conditionalFormatting>
  <conditionalFormatting sqref="P59">
    <cfRule type="expression" dxfId="254" priority="878" stopIfTrue="1">
      <formula>P59=""</formula>
    </cfRule>
    <cfRule type="expression" dxfId="253" priority="879" stopIfTrue="1">
      <formula>P59&lt;=0</formula>
    </cfRule>
    <cfRule type="expression" dxfId="252" priority="880" stopIfTrue="1">
      <formula>P59&lt;1</formula>
    </cfRule>
    <cfRule type="expression" dxfId="251" priority="881">
      <formula>P59&gt;=1</formula>
    </cfRule>
  </conditionalFormatting>
  <conditionalFormatting sqref="U148 W148">
    <cfRule type="expression" dxfId="250" priority="438" stopIfTrue="1">
      <formula>U148=""</formula>
    </cfRule>
    <cfRule type="expression" dxfId="249" priority="439" stopIfTrue="1">
      <formula>U148&lt;=0</formula>
    </cfRule>
    <cfRule type="expression" dxfId="248" priority="440" stopIfTrue="1">
      <formula>U148&lt;1</formula>
    </cfRule>
    <cfRule type="expression" dxfId="247" priority="441">
      <formula>U148&gt;=1</formula>
    </cfRule>
  </conditionalFormatting>
  <conditionalFormatting sqref="V148">
    <cfRule type="expression" dxfId="246" priority="426" stopIfTrue="1">
      <formula>V148=""</formula>
    </cfRule>
    <cfRule type="expression" dxfId="245" priority="427" stopIfTrue="1">
      <formula>V148&lt;=0</formula>
    </cfRule>
    <cfRule type="expression" dxfId="244" priority="428" stopIfTrue="1">
      <formula>V148&lt;1</formula>
    </cfRule>
    <cfRule type="expression" dxfId="243" priority="429">
      <formula>V148&gt;=1</formula>
    </cfRule>
  </conditionalFormatting>
  <conditionalFormatting sqref="O148 R148:T148">
    <cfRule type="expression" dxfId="242" priority="465" stopIfTrue="1">
      <formula>O148=""</formula>
    </cfRule>
    <cfRule type="expression" dxfId="241" priority="466" stopIfTrue="1">
      <formula>O148&lt;=0</formula>
    </cfRule>
    <cfRule type="expression" dxfId="240" priority="467" stopIfTrue="1">
      <formula>O148&lt;1</formula>
    </cfRule>
    <cfRule type="expression" dxfId="239" priority="468">
      <formula>O148&gt;=1</formula>
    </cfRule>
  </conditionalFormatting>
  <conditionalFormatting sqref="O148 R148:T148">
    <cfRule type="expression" dxfId="238" priority="461" stopIfTrue="1">
      <formula>O148=""</formula>
    </cfRule>
    <cfRule type="expression" dxfId="237" priority="462" stopIfTrue="1">
      <formula>O148&lt;=0</formula>
    </cfRule>
    <cfRule type="expression" dxfId="236" priority="463" stopIfTrue="1">
      <formula>O148&lt;1</formula>
    </cfRule>
    <cfRule type="expression" dxfId="235" priority="464">
      <formula>O148&gt;=1</formula>
    </cfRule>
  </conditionalFormatting>
  <conditionalFormatting sqref="Q148">
    <cfRule type="expression" dxfId="234" priority="454" stopIfTrue="1">
      <formula>Q148=""</formula>
    </cfRule>
    <cfRule type="expression" dxfId="233" priority="455" stopIfTrue="1">
      <formula>Q148&lt;=0</formula>
    </cfRule>
    <cfRule type="expression" dxfId="232" priority="456" stopIfTrue="1">
      <formula>Q148&lt;1</formula>
    </cfRule>
    <cfRule type="expression" dxfId="231" priority="457">
      <formula>Q148&gt;=1</formula>
    </cfRule>
  </conditionalFormatting>
  <conditionalFormatting sqref="Q148">
    <cfRule type="expression" dxfId="230" priority="450" stopIfTrue="1">
      <formula>Q148=""</formula>
    </cfRule>
    <cfRule type="expression" dxfId="229" priority="451" stopIfTrue="1">
      <formula>Q148&lt;=0</formula>
    </cfRule>
    <cfRule type="expression" dxfId="228" priority="452" stopIfTrue="1">
      <formula>Q148&lt;1</formula>
    </cfRule>
    <cfRule type="expression" dxfId="227" priority="453">
      <formula>Q148&gt;=1</formula>
    </cfRule>
  </conditionalFormatting>
  <conditionalFormatting sqref="P148">
    <cfRule type="expression" dxfId="226" priority="442" stopIfTrue="1">
      <formula>P148=""</formula>
    </cfRule>
    <cfRule type="expression" dxfId="225" priority="443" stopIfTrue="1">
      <formula>P148&lt;=0</formula>
    </cfRule>
    <cfRule type="expression" dxfId="224" priority="444" stopIfTrue="1">
      <formula>P148&lt;1</formula>
    </cfRule>
    <cfRule type="expression" dxfId="223" priority="445">
      <formula>P148&gt;=1</formula>
    </cfRule>
  </conditionalFormatting>
  <conditionalFormatting sqref="P148">
    <cfRule type="expression" dxfId="222" priority="446" stopIfTrue="1">
      <formula>P148=""</formula>
    </cfRule>
    <cfRule type="expression" dxfId="221" priority="447" stopIfTrue="1">
      <formula>P148&lt;=0</formula>
    </cfRule>
    <cfRule type="expression" dxfId="220" priority="448" stopIfTrue="1">
      <formula>P148&lt;1</formula>
    </cfRule>
    <cfRule type="expression" dxfId="219" priority="449">
      <formula>P148&gt;=1</formula>
    </cfRule>
  </conditionalFormatting>
  <conditionalFormatting sqref="U148 W148">
    <cfRule type="expression" dxfId="218" priority="434" stopIfTrue="1">
      <formula>U148=""</formula>
    </cfRule>
    <cfRule type="expression" dxfId="217" priority="435" stopIfTrue="1">
      <formula>U148&lt;=0</formula>
    </cfRule>
    <cfRule type="expression" dxfId="216" priority="436" stopIfTrue="1">
      <formula>U148&lt;1</formula>
    </cfRule>
    <cfRule type="expression" dxfId="215" priority="437">
      <formula>U148&gt;=1</formula>
    </cfRule>
  </conditionalFormatting>
  <conditionalFormatting sqref="V148">
    <cfRule type="expression" dxfId="214" priority="430" stopIfTrue="1">
      <formula>V148=""</formula>
    </cfRule>
    <cfRule type="expression" dxfId="213" priority="431" stopIfTrue="1">
      <formula>V148&lt;=0</formula>
    </cfRule>
    <cfRule type="expression" dxfId="212" priority="432" stopIfTrue="1">
      <formula>V148&lt;1</formula>
    </cfRule>
    <cfRule type="expression" dxfId="211" priority="433">
      <formula>V148&gt;=1</formula>
    </cfRule>
  </conditionalFormatting>
  <conditionalFormatting sqref="U154:V157 U159:V159">
    <cfRule type="expression" dxfId="210" priority="339" stopIfTrue="1">
      <formula>U154=""</formula>
    </cfRule>
    <cfRule type="expression" dxfId="209" priority="340" stopIfTrue="1">
      <formula>U154&lt;=0</formula>
    </cfRule>
    <cfRule type="expression" dxfId="208" priority="341" stopIfTrue="1">
      <formula>U154&lt;1</formula>
    </cfRule>
    <cfRule type="expression" dxfId="207" priority="342">
      <formula>U154&gt;=1</formula>
    </cfRule>
  </conditionalFormatting>
  <conditionalFormatting sqref="O157:T157 O159:T159">
    <cfRule type="expression" dxfId="206" priority="415" stopIfTrue="1">
      <formula>O157=""</formula>
    </cfRule>
    <cfRule type="expression" dxfId="205" priority="416" stopIfTrue="1">
      <formula>O157&lt;=0</formula>
    </cfRule>
    <cfRule type="expression" dxfId="204" priority="417" stopIfTrue="1">
      <formula>O157&lt;1</formula>
    </cfRule>
    <cfRule type="expression" dxfId="203" priority="418">
      <formula>O157&gt;=1</formula>
    </cfRule>
  </conditionalFormatting>
  <conditionalFormatting sqref="O156:T156">
    <cfRule type="expression" dxfId="202" priority="404" stopIfTrue="1">
      <formula>O156=""</formula>
    </cfRule>
    <cfRule type="expression" dxfId="201" priority="405" stopIfTrue="1">
      <formula>O156&lt;=0</formula>
    </cfRule>
    <cfRule type="expression" dxfId="200" priority="406" stopIfTrue="1">
      <formula>O156&lt;1</formula>
    </cfRule>
    <cfRule type="expression" dxfId="199" priority="407">
      <formula>O156&gt;=1</formula>
    </cfRule>
  </conditionalFormatting>
  <conditionalFormatting sqref="O157:T157 O159:T159">
    <cfRule type="expression" dxfId="198" priority="411" stopIfTrue="1">
      <formula>O157=""</formula>
    </cfRule>
    <cfRule type="expression" dxfId="197" priority="412" stopIfTrue="1">
      <formula>O157&lt;=0</formula>
    </cfRule>
    <cfRule type="expression" dxfId="196" priority="413" stopIfTrue="1">
      <formula>O157&lt;1</formula>
    </cfRule>
    <cfRule type="expression" dxfId="195" priority="414">
      <formula>O157&gt;=1</formula>
    </cfRule>
  </conditionalFormatting>
  <conditionalFormatting sqref="O156:T156">
    <cfRule type="expression" dxfId="194" priority="400" stopIfTrue="1">
      <formula>O156=""</formula>
    </cfRule>
    <cfRule type="expression" dxfId="193" priority="401" stopIfTrue="1">
      <formula>O156&lt;=0</formula>
    </cfRule>
    <cfRule type="expression" dxfId="192" priority="402" stopIfTrue="1">
      <formula>O156&lt;1</formula>
    </cfRule>
    <cfRule type="expression" dxfId="191" priority="403">
      <formula>O156&gt;=1</formula>
    </cfRule>
  </conditionalFormatting>
  <conditionalFormatting sqref="O155:T155">
    <cfRule type="expression" dxfId="190" priority="393" stopIfTrue="1">
      <formula>O155=""</formula>
    </cfRule>
    <cfRule type="expression" dxfId="189" priority="394" stopIfTrue="1">
      <formula>O155&lt;=0</formula>
    </cfRule>
    <cfRule type="expression" dxfId="188" priority="395" stopIfTrue="1">
      <formula>O155&lt;1</formula>
    </cfRule>
    <cfRule type="expression" dxfId="187" priority="396">
      <formula>O155&gt;=1</formula>
    </cfRule>
  </conditionalFormatting>
  <conditionalFormatting sqref="O155:T155">
    <cfRule type="expression" dxfId="186" priority="389" stopIfTrue="1">
      <formula>O155=""</formula>
    </cfRule>
    <cfRule type="expression" dxfId="185" priority="390" stopIfTrue="1">
      <formula>O155&lt;=0</formula>
    </cfRule>
    <cfRule type="expression" dxfId="184" priority="391" stopIfTrue="1">
      <formula>O155&lt;1</formula>
    </cfRule>
    <cfRule type="expression" dxfId="183" priority="392">
      <formula>O155&gt;=1</formula>
    </cfRule>
  </conditionalFormatting>
  <conditionalFormatting sqref="O154:T154">
    <cfRule type="expression" dxfId="182" priority="382" stopIfTrue="1">
      <formula>O154=""</formula>
    </cfRule>
    <cfRule type="expression" dxfId="181" priority="383" stopIfTrue="1">
      <formula>O154&lt;=0</formula>
    </cfRule>
    <cfRule type="expression" dxfId="180" priority="384" stopIfTrue="1">
      <formula>O154&lt;1</formula>
    </cfRule>
    <cfRule type="expression" dxfId="179" priority="385">
      <formula>O154&gt;=1</formula>
    </cfRule>
  </conditionalFormatting>
  <conditionalFormatting sqref="O154:T154">
    <cfRule type="expression" dxfId="178" priority="378" stopIfTrue="1">
      <formula>O154=""</formula>
    </cfRule>
    <cfRule type="expression" dxfId="177" priority="379" stopIfTrue="1">
      <formula>O154&lt;=0</formula>
    </cfRule>
    <cfRule type="expression" dxfId="176" priority="380" stopIfTrue="1">
      <formula>O154&lt;1</formula>
    </cfRule>
    <cfRule type="expression" dxfId="175" priority="381">
      <formula>O154&gt;=1</formula>
    </cfRule>
  </conditionalFormatting>
  <conditionalFormatting sqref="W157 W159">
    <cfRule type="expression" dxfId="174" priority="371" stopIfTrue="1">
      <formula>W157=""</formula>
    </cfRule>
    <cfRule type="expression" dxfId="173" priority="372" stopIfTrue="1">
      <formula>W157&lt;=0</formula>
    </cfRule>
    <cfRule type="expression" dxfId="172" priority="373" stopIfTrue="1">
      <formula>W157&lt;1</formula>
    </cfRule>
    <cfRule type="expression" dxfId="171" priority="374">
      <formula>W157&gt;=1</formula>
    </cfRule>
  </conditionalFormatting>
  <conditionalFormatting sqref="W156">
    <cfRule type="expression" dxfId="170" priority="363" stopIfTrue="1">
      <formula>W156=""</formula>
    </cfRule>
    <cfRule type="expression" dxfId="169" priority="364" stopIfTrue="1">
      <formula>W156&lt;=0</formula>
    </cfRule>
    <cfRule type="expression" dxfId="168" priority="365" stopIfTrue="1">
      <formula>W156&lt;1</formula>
    </cfRule>
    <cfRule type="expression" dxfId="167" priority="366">
      <formula>W156&gt;=1</formula>
    </cfRule>
  </conditionalFormatting>
  <conditionalFormatting sqref="W157 W159">
    <cfRule type="expression" dxfId="166" priority="367" stopIfTrue="1">
      <formula>W157=""</formula>
    </cfRule>
    <cfRule type="expression" dxfId="165" priority="368" stopIfTrue="1">
      <formula>W157&lt;=0</formula>
    </cfRule>
    <cfRule type="expression" dxfId="164" priority="369" stopIfTrue="1">
      <formula>W157&lt;1</formula>
    </cfRule>
    <cfRule type="expression" dxfId="163" priority="370">
      <formula>W157&gt;=1</formula>
    </cfRule>
  </conditionalFormatting>
  <conditionalFormatting sqref="W156">
    <cfRule type="expression" dxfId="162" priority="359" stopIfTrue="1">
      <formula>W156=""</formula>
    </cfRule>
    <cfRule type="expression" dxfId="161" priority="360" stopIfTrue="1">
      <formula>W156&lt;=0</formula>
    </cfRule>
    <cfRule type="expression" dxfId="160" priority="361" stopIfTrue="1">
      <formula>W156&lt;1</formula>
    </cfRule>
    <cfRule type="expression" dxfId="159" priority="362">
      <formula>W156&gt;=1</formula>
    </cfRule>
  </conditionalFormatting>
  <conditionalFormatting sqref="W155">
    <cfRule type="expression" dxfId="158" priority="355" stopIfTrue="1">
      <formula>W155=""</formula>
    </cfRule>
    <cfRule type="expression" dxfId="157" priority="356" stopIfTrue="1">
      <formula>W155&lt;=0</formula>
    </cfRule>
    <cfRule type="expression" dxfId="156" priority="357" stopIfTrue="1">
      <formula>W155&lt;1</formula>
    </cfRule>
    <cfRule type="expression" dxfId="155" priority="358">
      <formula>W155&gt;=1</formula>
    </cfRule>
  </conditionalFormatting>
  <conditionalFormatting sqref="W155">
    <cfRule type="expression" dxfId="154" priority="351" stopIfTrue="1">
      <formula>W155=""</formula>
    </cfRule>
    <cfRule type="expression" dxfId="153" priority="352" stopIfTrue="1">
      <formula>W155&lt;=0</formula>
    </cfRule>
    <cfRule type="expression" dxfId="152" priority="353" stopIfTrue="1">
      <formula>W155&lt;1</formula>
    </cfRule>
    <cfRule type="expression" dxfId="151" priority="354">
      <formula>W155&gt;=1</formula>
    </cfRule>
  </conditionalFormatting>
  <conditionalFormatting sqref="W154">
    <cfRule type="expression" dxfId="150" priority="347" stopIfTrue="1">
      <formula>W154=""</formula>
    </cfRule>
    <cfRule type="expression" dxfId="149" priority="348" stopIfTrue="1">
      <formula>W154&lt;=0</formula>
    </cfRule>
    <cfRule type="expression" dxfId="148" priority="349" stopIfTrue="1">
      <formula>W154&lt;1</formula>
    </cfRule>
    <cfRule type="expression" dxfId="147" priority="350">
      <formula>W154&gt;=1</formula>
    </cfRule>
  </conditionalFormatting>
  <conditionalFormatting sqref="W154">
    <cfRule type="expression" dxfId="146" priority="343" stopIfTrue="1">
      <formula>W154=""</formula>
    </cfRule>
    <cfRule type="expression" dxfId="145" priority="344" stopIfTrue="1">
      <formula>W154&lt;=0</formula>
    </cfRule>
    <cfRule type="expression" dxfId="144" priority="345" stopIfTrue="1">
      <formula>W154&lt;1</formula>
    </cfRule>
    <cfRule type="expression" dxfId="143" priority="346">
      <formula>W154&gt;=1</formula>
    </cfRule>
  </conditionalFormatting>
  <conditionalFormatting sqref="O151:Q151">
    <cfRule type="expression" dxfId="142" priority="236" stopIfTrue="1">
      <formula>O151=""</formula>
    </cfRule>
    <cfRule type="expression" dxfId="141" priority="237" stopIfTrue="1">
      <formula>O151&lt;=0</formula>
    </cfRule>
    <cfRule type="expression" dxfId="140" priority="238" stopIfTrue="1">
      <formula>O151&lt;1</formula>
    </cfRule>
    <cfRule type="expression" dxfId="139" priority="239">
      <formula>O151&gt;=1</formula>
    </cfRule>
  </conditionalFormatting>
  <conditionalFormatting sqref="O151:Q151">
    <cfRule type="expression" dxfId="138" priority="232" stopIfTrue="1">
      <formula>O151=""</formula>
    </cfRule>
    <cfRule type="expression" dxfId="137" priority="233" stopIfTrue="1">
      <formula>O151&lt;=0</formula>
    </cfRule>
    <cfRule type="expression" dxfId="136" priority="234" stopIfTrue="1">
      <formula>O151&lt;1</formula>
    </cfRule>
    <cfRule type="expression" dxfId="135" priority="235">
      <formula>O151&gt;=1</formula>
    </cfRule>
  </conditionalFormatting>
  <conditionalFormatting sqref="R151:T151">
    <cfRule type="expression" dxfId="134" priority="225" stopIfTrue="1">
      <formula>R151=""</formula>
    </cfRule>
    <cfRule type="expression" dxfId="133" priority="226" stopIfTrue="1">
      <formula>R151&lt;=0</formula>
    </cfRule>
    <cfRule type="expression" dxfId="132" priority="227" stopIfTrue="1">
      <formula>R151&lt;1</formula>
    </cfRule>
    <cfRule type="expression" dxfId="131" priority="228">
      <formula>R151&gt;=1</formula>
    </cfRule>
  </conditionalFormatting>
  <conditionalFormatting sqref="R151:T151">
    <cfRule type="expression" dxfId="130" priority="221" stopIfTrue="1">
      <formula>R151=""</formula>
    </cfRule>
    <cfRule type="expression" dxfId="129" priority="222" stopIfTrue="1">
      <formula>R151&lt;=0</formula>
    </cfRule>
    <cfRule type="expression" dxfId="128" priority="223" stopIfTrue="1">
      <formula>R151&lt;1</formula>
    </cfRule>
    <cfRule type="expression" dxfId="127" priority="224">
      <formula>R151&gt;=1</formula>
    </cfRule>
  </conditionalFormatting>
  <conditionalFormatting sqref="W151">
    <cfRule type="expression" dxfId="126" priority="217" stopIfTrue="1">
      <formula>W151=""</formula>
    </cfRule>
    <cfRule type="expression" dxfId="125" priority="218" stopIfTrue="1">
      <formula>W151&lt;=0</formula>
    </cfRule>
    <cfRule type="expression" dxfId="124" priority="219" stopIfTrue="1">
      <formula>W151&lt;1</formula>
    </cfRule>
    <cfRule type="expression" dxfId="123" priority="220">
      <formula>W151&gt;=1</formula>
    </cfRule>
  </conditionalFormatting>
  <conditionalFormatting sqref="W151">
    <cfRule type="expression" dxfId="122" priority="213" stopIfTrue="1">
      <formula>W151=""</formula>
    </cfRule>
    <cfRule type="expression" dxfId="121" priority="214" stopIfTrue="1">
      <formula>W151&lt;=0</formula>
    </cfRule>
    <cfRule type="expression" dxfId="120" priority="215" stopIfTrue="1">
      <formula>W151&lt;1</formula>
    </cfRule>
    <cfRule type="expression" dxfId="119" priority="216">
      <formula>W151&gt;=1</formula>
    </cfRule>
  </conditionalFormatting>
  <conditionalFormatting sqref="U151:V151">
    <cfRule type="expression" dxfId="118" priority="197" stopIfTrue="1">
      <formula>U151=""</formula>
    </cfRule>
    <cfRule type="expression" dxfId="117" priority="198" stopIfTrue="1">
      <formula>U151&lt;=0</formula>
    </cfRule>
    <cfRule type="expression" dxfId="116" priority="199" stopIfTrue="1">
      <formula>U151&lt;1</formula>
    </cfRule>
    <cfRule type="expression" dxfId="115" priority="200">
      <formula>U151&gt;=1</formula>
    </cfRule>
  </conditionalFormatting>
  <conditionalFormatting sqref="U151:V151">
    <cfRule type="expression" dxfId="114" priority="193" stopIfTrue="1">
      <formula>U151=""</formula>
    </cfRule>
    <cfRule type="expression" dxfId="113" priority="194" stopIfTrue="1">
      <formula>U151&lt;=0</formula>
    </cfRule>
    <cfRule type="expression" dxfId="112" priority="195" stopIfTrue="1">
      <formula>U151&lt;1</formula>
    </cfRule>
    <cfRule type="expression" dxfId="111" priority="196">
      <formula>U151&gt;=1</formula>
    </cfRule>
  </conditionalFormatting>
  <conditionalFormatting sqref="U152:V152">
    <cfRule type="expression" dxfId="110" priority="95" stopIfTrue="1">
      <formula>U152=""</formula>
    </cfRule>
    <cfRule type="expression" dxfId="109" priority="96" stopIfTrue="1">
      <formula>U152&lt;=0</formula>
    </cfRule>
    <cfRule type="expression" dxfId="108" priority="97" stopIfTrue="1">
      <formula>U152&lt;1</formula>
    </cfRule>
    <cfRule type="expression" dxfId="107" priority="98">
      <formula>U152&gt;=1</formula>
    </cfRule>
  </conditionalFormatting>
  <conditionalFormatting sqref="R152:T152">
    <cfRule type="expression" dxfId="106" priority="151" stopIfTrue="1">
      <formula>R152=""</formula>
    </cfRule>
    <cfRule type="expression" dxfId="105" priority="152" stopIfTrue="1">
      <formula>R152&lt;=0</formula>
    </cfRule>
    <cfRule type="expression" dxfId="104" priority="153" stopIfTrue="1">
      <formula>R152&lt;1</formula>
    </cfRule>
    <cfRule type="expression" dxfId="103" priority="154">
      <formula>R152&gt;=1</formula>
    </cfRule>
  </conditionalFormatting>
  <conditionalFormatting sqref="R152:T152">
    <cfRule type="expression" dxfId="102" priority="147" stopIfTrue="1">
      <formula>R152=""</formula>
    </cfRule>
    <cfRule type="expression" dxfId="101" priority="148" stopIfTrue="1">
      <formula>R152&lt;=0</formula>
    </cfRule>
    <cfRule type="expression" dxfId="100" priority="149" stopIfTrue="1">
      <formula>R152&lt;1</formula>
    </cfRule>
    <cfRule type="expression" dxfId="99" priority="150">
      <formula>R152&gt;=1</formula>
    </cfRule>
  </conditionalFormatting>
  <conditionalFormatting sqref="O152:Q152">
    <cfRule type="expression" dxfId="98" priority="143" stopIfTrue="1">
      <formula>O152=""</formula>
    </cfRule>
    <cfRule type="expression" dxfId="97" priority="144" stopIfTrue="1">
      <formula>O152&lt;=0</formula>
    </cfRule>
    <cfRule type="expression" dxfId="96" priority="145" stopIfTrue="1">
      <formula>O152&lt;1</formula>
    </cfRule>
    <cfRule type="expression" dxfId="95" priority="146">
      <formula>O152&gt;=1</formula>
    </cfRule>
  </conditionalFormatting>
  <conditionalFormatting sqref="O152:Q152">
    <cfRule type="expression" dxfId="94" priority="139" stopIfTrue="1">
      <formula>O152=""</formula>
    </cfRule>
    <cfRule type="expression" dxfId="93" priority="140" stopIfTrue="1">
      <formula>O152&lt;=0</formula>
    </cfRule>
    <cfRule type="expression" dxfId="92" priority="141" stopIfTrue="1">
      <formula>O152&lt;1</formula>
    </cfRule>
    <cfRule type="expression" dxfId="91" priority="142">
      <formula>O152&gt;=1</formula>
    </cfRule>
  </conditionalFormatting>
  <conditionalFormatting sqref="W152">
    <cfRule type="expression" dxfId="90" priority="135" stopIfTrue="1">
      <formula>W152=""</formula>
    </cfRule>
    <cfRule type="expression" dxfId="89" priority="136" stopIfTrue="1">
      <formula>W152&lt;=0</formula>
    </cfRule>
    <cfRule type="expression" dxfId="88" priority="137" stopIfTrue="1">
      <formula>W152&lt;1</formula>
    </cfRule>
    <cfRule type="expression" dxfId="87" priority="138">
      <formula>W152&gt;=1</formula>
    </cfRule>
  </conditionalFormatting>
  <conditionalFormatting sqref="W152">
    <cfRule type="expression" dxfId="86" priority="131" stopIfTrue="1">
      <formula>W152=""</formula>
    </cfRule>
    <cfRule type="expression" dxfId="85" priority="132" stopIfTrue="1">
      <formula>W152&lt;=0</formula>
    </cfRule>
    <cfRule type="expression" dxfId="84" priority="133" stopIfTrue="1">
      <formula>W152&lt;1</formula>
    </cfRule>
    <cfRule type="expression" dxfId="83" priority="134">
      <formula>W152&gt;=1</formula>
    </cfRule>
  </conditionalFormatting>
  <conditionalFormatting sqref="U152:V152">
    <cfRule type="expression" dxfId="82" priority="99" stopIfTrue="1">
      <formula>U152=""</formula>
    </cfRule>
    <cfRule type="expression" dxfId="81" priority="100" stopIfTrue="1">
      <formula>U152&lt;=0</formula>
    </cfRule>
    <cfRule type="expression" dxfId="80" priority="101" stopIfTrue="1">
      <formula>U152&lt;1</formula>
    </cfRule>
    <cfRule type="expression" dxfId="79" priority="102">
      <formula>U152&gt;=1</formula>
    </cfRule>
  </conditionalFormatting>
  <conditionalFormatting sqref="M15:M18">
    <cfRule type="expression" dxfId="78" priority="88" stopIfTrue="1">
      <formula>M15=""</formula>
    </cfRule>
    <cfRule type="expression" dxfId="77" priority="89" stopIfTrue="1">
      <formula>M15&lt;=0</formula>
    </cfRule>
    <cfRule type="expression" dxfId="76" priority="90" stopIfTrue="1">
      <formula>M15&lt;1</formula>
    </cfRule>
    <cfRule type="expression" dxfId="75" priority="91">
      <formula>M15&gt;=1</formula>
    </cfRule>
  </conditionalFormatting>
  <conditionalFormatting sqref="M21:M36">
    <cfRule type="expression" dxfId="74" priority="84" stopIfTrue="1">
      <formula>M21=""</formula>
    </cfRule>
    <cfRule type="expression" dxfId="73" priority="85" stopIfTrue="1">
      <formula>M21&lt;=0</formula>
    </cfRule>
    <cfRule type="expression" dxfId="72" priority="86" stopIfTrue="1">
      <formula>M21&lt;1</formula>
    </cfRule>
    <cfRule type="expression" dxfId="71" priority="87">
      <formula>M21&gt;=1</formula>
    </cfRule>
  </conditionalFormatting>
  <conditionalFormatting sqref="M38:M39">
    <cfRule type="expression" dxfId="70" priority="80" stopIfTrue="1">
      <formula>M38=""</formula>
    </cfRule>
    <cfRule type="expression" dxfId="69" priority="81" stopIfTrue="1">
      <formula>M38&lt;=0</formula>
    </cfRule>
    <cfRule type="expression" dxfId="68" priority="82" stopIfTrue="1">
      <formula>M38&lt;1</formula>
    </cfRule>
    <cfRule type="expression" dxfId="67" priority="83">
      <formula>M38&gt;=1</formula>
    </cfRule>
  </conditionalFormatting>
  <conditionalFormatting sqref="M41:M43">
    <cfRule type="expression" dxfId="66" priority="76" stopIfTrue="1">
      <formula>M41=""</formula>
    </cfRule>
    <cfRule type="expression" dxfId="65" priority="77" stopIfTrue="1">
      <formula>M41&lt;=0</formula>
    </cfRule>
    <cfRule type="expression" dxfId="64" priority="78" stopIfTrue="1">
      <formula>M41&lt;1</formula>
    </cfRule>
    <cfRule type="expression" dxfId="63" priority="79">
      <formula>M41&gt;=1</formula>
    </cfRule>
  </conditionalFormatting>
  <conditionalFormatting sqref="M45:M56">
    <cfRule type="expression" dxfId="62" priority="72" stopIfTrue="1">
      <formula>M45=""</formula>
    </cfRule>
    <cfRule type="expression" dxfId="61" priority="73" stopIfTrue="1">
      <formula>M45&lt;=0</formula>
    </cfRule>
    <cfRule type="expression" dxfId="60" priority="74" stopIfTrue="1">
      <formula>M45&lt;1</formula>
    </cfRule>
    <cfRule type="expression" dxfId="59" priority="75">
      <formula>M45&gt;=1</formula>
    </cfRule>
  </conditionalFormatting>
  <conditionalFormatting sqref="M58:M59">
    <cfRule type="expression" dxfId="58" priority="68" stopIfTrue="1">
      <formula>M58=""</formula>
    </cfRule>
    <cfRule type="expression" dxfId="57" priority="69" stopIfTrue="1">
      <formula>M58&lt;=0</formula>
    </cfRule>
    <cfRule type="expression" dxfId="56" priority="70" stopIfTrue="1">
      <formula>M58&lt;1</formula>
    </cfRule>
    <cfRule type="expression" dxfId="55" priority="71">
      <formula>M58&gt;=1</formula>
    </cfRule>
  </conditionalFormatting>
  <conditionalFormatting sqref="M63:M64">
    <cfRule type="expression" dxfId="54" priority="64" stopIfTrue="1">
      <formula>M63=""</formula>
    </cfRule>
    <cfRule type="expression" dxfId="53" priority="65" stopIfTrue="1">
      <formula>M63&lt;=0</formula>
    </cfRule>
    <cfRule type="expression" dxfId="52" priority="66" stopIfTrue="1">
      <formula>M63&lt;1</formula>
    </cfRule>
    <cfRule type="expression" dxfId="51" priority="67">
      <formula>M63&gt;=1</formula>
    </cfRule>
  </conditionalFormatting>
  <conditionalFormatting sqref="M66:M67">
    <cfRule type="expression" dxfId="50" priority="60" stopIfTrue="1">
      <formula>M66=""</formula>
    </cfRule>
    <cfRule type="expression" dxfId="49" priority="61" stopIfTrue="1">
      <formula>M66&lt;=0</formula>
    </cfRule>
    <cfRule type="expression" dxfId="48" priority="62" stopIfTrue="1">
      <formula>M66&lt;1</formula>
    </cfRule>
    <cfRule type="expression" dxfId="47" priority="63">
      <formula>M66&gt;=1</formula>
    </cfRule>
  </conditionalFormatting>
  <conditionalFormatting sqref="M69">
    <cfRule type="expression" dxfId="46" priority="56" stopIfTrue="1">
      <formula>M69=""</formula>
    </cfRule>
    <cfRule type="expression" dxfId="45" priority="57" stopIfTrue="1">
      <formula>M69&lt;=0</formula>
    </cfRule>
    <cfRule type="expression" dxfId="44" priority="58" stopIfTrue="1">
      <formula>M69&lt;1</formula>
    </cfRule>
    <cfRule type="expression" dxfId="43" priority="59">
      <formula>M69&gt;=1</formula>
    </cfRule>
  </conditionalFormatting>
  <conditionalFormatting sqref="M72:M76">
    <cfRule type="expression" dxfId="42" priority="52" stopIfTrue="1">
      <formula>M72=""</formula>
    </cfRule>
    <cfRule type="expression" dxfId="41" priority="53" stopIfTrue="1">
      <formula>M72&lt;=0</formula>
    </cfRule>
    <cfRule type="expression" dxfId="40" priority="54" stopIfTrue="1">
      <formula>M72&lt;1</formula>
    </cfRule>
    <cfRule type="expression" dxfId="39" priority="55">
      <formula>M72&gt;=1</formula>
    </cfRule>
  </conditionalFormatting>
  <conditionalFormatting sqref="M79:M106">
    <cfRule type="expression" dxfId="38" priority="48" stopIfTrue="1">
      <formula>M79=""</formula>
    </cfRule>
    <cfRule type="expression" dxfId="37" priority="49" stopIfTrue="1">
      <formula>M79&lt;=0</formula>
    </cfRule>
    <cfRule type="expression" dxfId="36" priority="50" stopIfTrue="1">
      <formula>M79&lt;1</formula>
    </cfRule>
    <cfRule type="expression" dxfId="35" priority="51">
      <formula>M79&gt;=1</formula>
    </cfRule>
  </conditionalFormatting>
  <conditionalFormatting sqref="M108:M120">
    <cfRule type="expression" dxfId="34" priority="44" stopIfTrue="1">
      <formula>M108=""</formula>
    </cfRule>
    <cfRule type="expression" dxfId="33" priority="45" stopIfTrue="1">
      <formula>M108&lt;=0</formula>
    </cfRule>
    <cfRule type="expression" dxfId="32" priority="46" stopIfTrue="1">
      <formula>M108&lt;1</formula>
    </cfRule>
    <cfRule type="expression" dxfId="31" priority="47">
      <formula>M108&gt;=1</formula>
    </cfRule>
  </conditionalFormatting>
  <conditionalFormatting sqref="M122:M125">
    <cfRule type="expression" dxfId="30" priority="40" stopIfTrue="1">
      <formula>M122=""</formula>
    </cfRule>
    <cfRule type="expression" dxfId="29" priority="41" stopIfTrue="1">
      <formula>M122&lt;=0</formula>
    </cfRule>
    <cfRule type="expression" dxfId="28" priority="42" stopIfTrue="1">
      <formula>M122&lt;1</formula>
    </cfRule>
    <cfRule type="expression" dxfId="27" priority="43">
      <formula>M122&gt;=1</formula>
    </cfRule>
  </conditionalFormatting>
  <conditionalFormatting sqref="M127">
    <cfRule type="expression" dxfId="26" priority="36" stopIfTrue="1">
      <formula>M127=""</formula>
    </cfRule>
    <cfRule type="expression" dxfId="25" priority="37" stopIfTrue="1">
      <formula>M127&lt;=0</formula>
    </cfRule>
    <cfRule type="expression" dxfId="24" priority="38" stopIfTrue="1">
      <formula>M127&lt;1</formula>
    </cfRule>
    <cfRule type="expression" dxfId="23" priority="39">
      <formula>M127&gt;=1</formula>
    </cfRule>
  </conditionalFormatting>
  <conditionalFormatting sqref="M135:M140">
    <cfRule type="expression" dxfId="22" priority="28" stopIfTrue="1">
      <formula>M135=""</formula>
    </cfRule>
    <cfRule type="expression" dxfId="21" priority="29" stopIfTrue="1">
      <formula>M135&lt;=0</formula>
    </cfRule>
    <cfRule type="expression" dxfId="20" priority="30" stopIfTrue="1">
      <formula>M135&lt;1</formula>
    </cfRule>
    <cfRule type="expression" dxfId="19" priority="31">
      <formula>M135&gt;=1</formula>
    </cfRule>
  </conditionalFormatting>
  <conditionalFormatting sqref="M143:M144">
    <cfRule type="expression" dxfId="18" priority="20" stopIfTrue="1">
      <formula>M143=""</formula>
    </cfRule>
    <cfRule type="expression" dxfId="17" priority="21" stopIfTrue="1">
      <formula>M143&lt;=0</formula>
    </cfRule>
    <cfRule type="expression" dxfId="16" priority="22" stopIfTrue="1">
      <formula>M143&lt;1</formula>
    </cfRule>
    <cfRule type="expression" dxfId="15" priority="23">
      <formula>M143&gt;=1</formula>
    </cfRule>
  </conditionalFormatting>
  <conditionalFormatting sqref="M148">
    <cfRule type="expression" dxfId="14" priority="12" stopIfTrue="1">
      <formula>M148=""</formula>
    </cfRule>
    <cfRule type="expression" dxfId="13" priority="13" stopIfTrue="1">
      <formula>M148&lt;=0</formula>
    </cfRule>
    <cfRule type="expression" dxfId="12" priority="14" stopIfTrue="1">
      <formula>M148&lt;1</formula>
    </cfRule>
    <cfRule type="expression" dxfId="11" priority="15">
      <formula>M148&gt;=1</formula>
    </cfRule>
  </conditionalFormatting>
  <conditionalFormatting sqref="M151:M152">
    <cfRule type="expression" dxfId="10" priority="8" stopIfTrue="1">
      <formula>M151=""</formula>
    </cfRule>
    <cfRule type="expression" dxfId="9" priority="9" stopIfTrue="1">
      <formula>M151&lt;=0</formula>
    </cfRule>
    <cfRule type="expression" dxfId="8" priority="10" stopIfTrue="1">
      <formula>M151&lt;1</formula>
    </cfRule>
    <cfRule type="expression" dxfId="7" priority="11">
      <formula>M151&gt;=1</formula>
    </cfRule>
  </conditionalFormatting>
  <conditionalFormatting sqref="M154:M157 M159">
    <cfRule type="expression" dxfId="6" priority="4" stopIfTrue="1">
      <formula>M154=""</formula>
    </cfRule>
    <cfRule type="expression" dxfId="5" priority="5" stopIfTrue="1">
      <formula>M154&lt;=0</formula>
    </cfRule>
    <cfRule type="expression" dxfId="4" priority="6" stopIfTrue="1">
      <formula>M154&lt;1</formula>
    </cfRule>
    <cfRule type="expression" dxfId="3" priority="7">
      <formula>M154&gt;=1</formula>
    </cfRule>
  </conditionalFormatting>
  <conditionalFormatting sqref="E148">
    <cfRule type="duplicateValues" dxfId="2" priority="3"/>
  </conditionalFormatting>
  <conditionalFormatting sqref="E148">
    <cfRule type="duplicateValues" dxfId="1" priority="2"/>
    <cfRule type="duplicateValues" dxfId="0" priority="3676"/>
  </conditionalFormatting>
  <dataValidations count="4">
    <dataValidation type="list" allowBlank="1" showInputMessage="1" showErrorMessage="1" sqref="O143:W144 O135:W140 O127:W127 O122:W125 O108:W120 O79:W106 O72:W76 O11:W11 W63:W64 O63:U64 W66:W67 O66:U67 W69 O69:U69 W58:W59 O58:U59 W45:W56 O129:W133 W41:W43 O41:U43 W38:W39 O38:U39 W20:W36 O20:U36 O14:U18 W14:W18 O45:U56 JC148 SY148 ACU148 AMQ148 AWM148 BGI148 BQE148 CAA148 CJW148 CTS148 DDO148 DNK148 DXG148 EHC148 EQY148 FAU148 FKQ148 FUM148 GEI148 GOE148 GYA148 HHW148 HRS148 IBO148 ILK148 IVG148 JFC148 JOY148 JYU148 KIQ148 KSM148 LCI148 LME148 LWA148 MFW148 MPS148 MZO148 NJK148 NTG148 ODC148 OMY148 OWU148 PGQ148 PQM148 QAI148 QKE148 QUA148 RDW148 RNS148 RXO148 SHK148 SRG148 TBC148 TKY148 TUU148 UEQ148 UOM148 UYI148 VIE148 VSA148 WBW148 WLS148 WVO148 JI148 TE148 ADA148 AMW148 AWS148 BGO148 BQK148 CAG148 CKC148 CTY148 DDU148 DNQ148 DXM148 EHI148 ERE148 FBA148 FKW148 FUS148 GEO148 GOK148 GYG148 HIC148 HRY148 IBU148 ILQ148 IVM148 JFI148 JPE148 JZA148 KIW148 KSS148 LCO148 LMK148 LWG148 MGC148 MPY148 MZU148 NJQ148 NTM148 ODI148 ONE148 OXA148 PGW148 PQS148 QAO148 QKK148 QUG148 REC148 RNY148 RXU148 SHQ148 SRM148 TBI148 TLE148 TVA148 UEW148 UOS148 UYO148 VIK148 VSG148 WCC148 WLY148 WVU148 JG148 TC148 ACY148 AMU148 AWQ148 BGM148 BQI148 CAE148 CKA148 CTW148 DDS148 DNO148 DXK148 EHG148 ERC148 FAY148 FKU148 FUQ148 GEM148 GOI148 GYE148 HIA148 HRW148 IBS148 ILO148 IVK148 JFG148 JPC148 JYY148 KIU148 KSQ148 LCM148 LMI148 LWE148 MGA148 MPW148 MZS148 NJO148 NTK148 ODG148 ONC148 OWY148 PGU148 PQQ148 QAM148 QKI148 QUE148 REA148 RNW148 RXS148 SHO148 SRK148 TBG148 TLC148 TUY148 UEU148 UOQ148 UYM148 VII148 VSE148 WCA148 WLW148 WVS148 O148:W148 JK148 TG148 ADC148 AMY148 AWU148 BGQ148 BQM148 CAI148 CKE148 CUA148 DDW148 DNS148 DXO148 EHK148 ERG148 FBC148 FKY148 FUU148 GEQ148 GOM148 GYI148 HIE148 HSA148 IBW148 ILS148 IVO148 JFK148 JPG148 JZC148 KIY148 KSU148 LCQ148 LMM148 LWI148 MGE148 MQA148 MZW148 NJS148 NTO148 ODK148 ONG148 OXC148 PGY148 PQU148 QAQ148 QKM148 QUI148 REE148 ROA148 RXW148 SHS148 SRO148 TBK148 TLG148 TVC148 UEY148 UOU148 UYQ148 VIM148 VSI148 WCE148 WMA148 WVW148 JE148 TA148 ACW148 AMS148 AWO148 BGK148 BQG148 CAC148 CJY148 CTU148 DDQ148 DNM148 DXI148 EHE148 ERA148 FAW148 FKS148 FUO148 GEK148 GOG148 GYC148 HHY148 HRU148 IBQ148 ILM148 IVI148 JFE148 JPA148 JYW148 KIS148 KSO148 LCK148 LMG148 LWC148 MFY148 MPU148 MZQ148 NJM148 NTI148 ODE148 ONA148 OWW148 PGS148 PQO148 QAK148 QKG148 QUC148 RDY148 RNU148 RXQ148 SHM148 SRI148 TBE148 TLA148 TUW148 UES148 UOO148 UYK148 VIG148 VSC148 WBY148 WLU148 WVQ148 X150:Y150 X153:Y153 O150:W159 X158:Y158" xr:uid="{00000000-0002-0000-0100-000000000000}">
      <formula1>"0%,10%,20%,30%,40%,50%,60%,70%,80%,90%,100%"</formula1>
    </dataValidation>
    <dataValidation type="list" allowBlank="1" showInputMessage="1" showErrorMessage="1" errorTitle="Is the WP item a test case?" error="Set to capital Y if the WP item is a test case else leave empty." sqref="B14:B69 B10:B11 WVB148 IP148 SL148 ACH148 AMD148 AVZ148 BFV148 BPR148 BZN148 CJJ148 CTF148 DDB148 DMX148 DWT148 EGP148 EQL148 FAH148 FKD148 FTZ148 GDV148 GNR148 GXN148 HHJ148 HRF148 IBB148 IKX148 IUT148 JEP148 JOL148 JYH148 KID148 KRZ148 LBV148 LLR148 LVN148 MFJ148 MPF148 MZB148 NIX148 NST148 OCP148 OML148 OWH148 PGD148 PPZ148 PZV148 QJR148 QTN148 RDJ148 RNF148 RXB148 SGX148 SQT148 TAP148 TKL148 TUH148 UED148 UNZ148 UXV148 VHR148 VRN148 WBJ148 WLF148 B147:B148 B71:B145 B150:B159" xr:uid="{00000000-0002-0000-0100-000001000000}">
      <formula1>"Y"</formula1>
    </dataValidation>
    <dataValidation type="list" allowBlank="1" showInputMessage="1" showErrorMessage="1" sqref="JD148 SZ148 ACV148 AMR148 AWN148 BGJ148 BQF148 CAB148 CJX148 CTT148 DDP148 DNL148 DXH148 EHD148 EQZ148 FAV148 FKR148 FUN148 GEJ148 GOF148 GYB148 HHX148 HRT148 IBP148 ILL148 IVH148 JFD148 JOZ148 JYV148 KIR148 KSN148 LCJ148 LMF148 LWB148 MFX148 MPT148 MZP148 NJL148 NTH148 ODD148 OMZ148 OWV148 PGR148 PQN148 QAJ148 QKF148 QUB148 RDX148 RNT148 RXP148 SHL148 SRH148 TBD148 TKZ148 TUV148 UER148 UON148 UYJ148 VIF148 VSB148 WBX148 WLT148 WVP148 JH148 TD148 ACZ148 AMV148 AWR148 BGN148 BQJ148 CAF148 CKB148 CTX148 DDT148 DNP148 DXL148 EHH148 ERD148 FAZ148 FKV148 FUR148 GEN148 GOJ148 GYF148 HIB148 HRX148 IBT148 ILP148 IVL148 JFH148 JPD148 JYZ148 KIV148 KSR148 LCN148 LMJ148 LWF148 MGB148 MPX148 MZT148 NJP148 NTL148 ODH148 OND148 OWZ148 PGV148 PQR148 QAN148 QKJ148 QUF148 REB148 RNX148 RXT148 SHP148 SRL148 TBH148 TLD148 TUZ148 UEV148 UOR148 UYN148 VIJ148 VSF148 WCB148 WLX148 WVT148 JJ148 TF148 ADB148 AMX148 AWT148 BGP148 BQL148 CAH148 CKD148 CTZ148 DDV148 DNR148 DXN148 EHJ148 ERF148 FBB148 FKX148 FUT148 GEP148 GOL148 GYH148 HID148 HRZ148 IBV148 ILR148 IVN148 JFJ148 JPF148 JZB148 KIX148 KST148 LCP148 LML148 LWH148 MGD148 MPZ148 MZV148 NJR148 NTN148 ODJ148 ONF148 OXB148 PGX148 PQT148 QAP148 QKL148 QUH148 RED148 RNZ148 RXV148 SHR148 SRN148 TBJ148 TLF148 TVB148 UEX148 UOT148 UYP148 VIL148 VSH148 WCD148 WLZ148 WVV148" xr:uid="{36B7C4AC-C499-4538-B684-FE16EAA9DCEF}">
      <formula1>"1,2"</formula1>
    </dataValidation>
    <dataValidation type="list" allowBlank="1" showInputMessage="1" showErrorMessage="1" sqref="WVR148 JB148 SX148 ACT148 AMP148 AWL148 BGH148 BQD148 BZZ148 CJV148 CTR148 DDN148 DNJ148 DXF148 EHB148 EQX148 FAT148 FKP148 FUL148 GEH148 GOD148 GXZ148 HHV148 HRR148 IBN148 ILJ148 IVF148 JFB148 JOX148 JYT148 KIP148 KSL148 LCH148 LMD148 LVZ148 MFV148 MPR148 MZN148 NJJ148 NTF148 ODB148 OMX148 OWT148 PGP148 PQL148 QAH148 QKD148 QTZ148 RDV148 RNR148 RXN148 SHJ148 SRF148 TBB148 TKX148 TUT148 UEP148 UOL148 UYH148 VID148 VRZ148 WBV148 WLR148 WVN148 JF148 TB148 ACX148 AMT148 AWP148 BGL148 BQH148 CAD148 CJZ148 CTV148 DDR148 DNN148 DXJ148 EHF148 ERB148 FAX148 FKT148 FUP148 GEL148 GOH148 GYD148 HHZ148 HRV148 IBR148 ILN148 IVJ148 JFF148 JPB148 JYX148 KIT148 KSP148 LCL148 LMH148 LWD148 MFZ148 MPV148 MZR148 NJN148 NTJ148 ODF148 ONB148 OWX148 PGT148 PQP148 QAL148 QKH148 QUD148 RDZ148 RNV148 RXR148 SHN148 SRJ148 TBF148 TLB148 TUX148 UET148 UOP148 UYL148 VIH148 VSD148 WBZ148 WLV148" xr:uid="{C10036EA-D7D5-4467-BC7C-BE7A60017CA8}">
      <formula1>"1,2,3,4,5,6"</formula1>
    </dataValidation>
  </dataValidations>
  <hyperlinks>
    <hyperlink ref="F3" r:id="rId1" xr:uid="{586912AB-CD15-4B99-B7BB-9D9CB6EB0C77}"/>
  </hyperlinks>
  <pageMargins left="0.7" right="0.7" top="0.75" bottom="0.75" header="0.3" footer="0.3"/>
  <pageSetup paperSize="9"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66B4F04-4E6D-47C2-AD08-D4F5F7BCB904}">
  <ds:schemaRefs>
    <ds:schemaRef ds:uri="http://schemas.microsoft.com/sharepoint/v3/contenttype/forms"/>
  </ds:schemaRefs>
</ds:datastoreItem>
</file>

<file path=customXml/itemProps2.xml><?xml version="1.0" encoding="utf-8"?>
<ds:datastoreItem xmlns:ds="http://schemas.openxmlformats.org/officeDocument/2006/customXml" ds:itemID="{4564D2D5-3EBA-4271-901C-4472C39379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4D5D7E-215C-4E6C-AA8A-8DC9011D36AD}">
  <ds:schemaRefs>
    <ds:schemaRef ds:uri="http://www.w3.org/XML/1998/namespace"/>
    <ds:schemaRef ds:uri="1b03d392-8f8e-4a2e-9e07-b95b93563e60"/>
    <ds:schemaRef ds:uri="http://schemas.openxmlformats.org/package/2006/metadata/core-properties"/>
    <ds:schemaRef ds:uri="http://purl.org/dc/dcmitype/"/>
    <ds:schemaRef ds:uri="http://schemas.microsoft.com/office/2006/documentManagement/types"/>
    <ds:schemaRef ds:uri="http://purl.org/dc/terms/"/>
    <ds:schemaRef ds:uri="http://schemas.microsoft.com/office/infopath/2007/PartnerControl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Leif Mattisson</cp:lastModifiedBy>
  <cp:lastPrinted>2017-12-19T11:40:43Z</cp:lastPrinted>
  <dcterms:created xsi:type="dcterms:W3CDTF">2017-10-20T09:29:51Z</dcterms:created>
  <dcterms:modified xsi:type="dcterms:W3CDTF">2022-09-09T13:37:32Z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ies>
</file>